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btassoc.sharepoint.com/sites/29689MDBENCHMARKINGIProject/Shared Documents/General/Task 5 - Create Analytical Tools/1 Documentation and summary excel/2022/"/>
    </mc:Choice>
  </mc:AlternateContent>
  <xr:revisionPtr revIDLastSave="130" documentId="8_{3AF8D10B-FCD4-47BF-BF95-95F3683E2B77}" xr6:coauthVersionLast="47" xr6:coauthVersionMax="47" xr10:uidLastSave="{C9395594-D96C-4C65-A774-5CC0C585492B}"/>
  <bookViews>
    <workbookView xWindow="1350" yWindow="-120" windowWidth="37170" windowHeight="21840" tabRatio="964" xr2:uid="{00000000-000D-0000-FFFF-FFFF00000000}"/>
  </bookViews>
  <sheets>
    <sheet name="Tab Descriptions" sheetId="26" r:id="rId1"/>
    <sheet name="1 Purpose and Caveats" sheetId="5" r:id="rId2"/>
    <sheet name="2 MD Regions" sheetId="16" r:id="rId3"/>
    <sheet name="3 Data Dictionary" sheetId="4" r:id="rId4"/>
    <sheet name=" County--&gt;" sheetId="7" r:id="rId5"/>
    <sheet name="4 County BM Summary" sheetId="14" r:id="rId6"/>
    <sheet name="5 County BM Ratios" sheetId="6" r:id="rId7"/>
    <sheet name="6 Benchmark MSA Descriptives" sheetId="17" r:id="rId8"/>
    <sheet name="7 County Cost Comparisons" sheetId="1" r:id="rId9"/>
    <sheet name="PSAP--&gt;" sheetId="19" r:id="rId10"/>
    <sheet name="8 PSAP County Shares" sheetId="20" r:id="rId11"/>
    <sheet name="9 PSAP Descriptives" sheetId="21" r:id="rId12"/>
    <sheet name="10 PSAP BM Summary" sheetId="22" r:id="rId13"/>
    <sheet name="11 County PSAP Compare" sheetId="23" r:id="rId14"/>
    <sheet name="12 PSAP Cost Ratios" sheetId="24" r:id="rId15"/>
    <sheet name="13 PSAP Cost Comparisons" sheetId="25" r:id="rId16"/>
  </sheets>
  <definedNames>
    <definedName name="_xlnm._FilterDatabase" localSheetId="14" hidden="1">'12 PSAP Cost Ratios'!$B$4:$V$4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0" i="25" l="1"/>
  <c r="B620" i="25"/>
  <c r="C606" i="25"/>
  <c r="B606" i="25"/>
  <c r="C592" i="25"/>
  <c r="B592" i="25"/>
  <c r="C578" i="25"/>
  <c r="B578" i="25"/>
  <c r="C564" i="25"/>
  <c r="B564" i="25"/>
  <c r="C550" i="25"/>
  <c r="B550" i="25"/>
  <c r="C536" i="25"/>
  <c r="B536" i="25"/>
  <c r="C522" i="25"/>
  <c r="B522" i="25"/>
  <c r="C508" i="25"/>
  <c r="B508" i="25"/>
  <c r="C494" i="25"/>
  <c r="B494" i="25"/>
  <c r="C480" i="25"/>
  <c r="B480" i="25"/>
  <c r="C466" i="25"/>
  <c r="B466" i="25"/>
  <c r="C452" i="25"/>
  <c r="B452" i="25"/>
  <c r="C438" i="25"/>
  <c r="B438" i="25"/>
  <c r="C424" i="25"/>
  <c r="B424" i="25"/>
  <c r="C410" i="25"/>
  <c r="B410" i="25"/>
  <c r="C396" i="25"/>
  <c r="B396" i="25"/>
  <c r="C382" i="25"/>
  <c r="B382" i="25"/>
  <c r="C368" i="25"/>
  <c r="B368" i="25"/>
  <c r="C354" i="25"/>
  <c r="B354" i="25"/>
  <c r="C340" i="25"/>
  <c r="B340" i="25"/>
  <c r="C326" i="25"/>
  <c r="B326" i="25"/>
  <c r="C312" i="25"/>
  <c r="B312" i="25"/>
  <c r="C298" i="25"/>
  <c r="B298" i="25"/>
  <c r="C284" i="25"/>
  <c r="B284" i="25"/>
  <c r="C270" i="25"/>
  <c r="B270" i="25"/>
  <c r="C256" i="25"/>
  <c r="B256" i="25"/>
  <c r="C242" i="25"/>
  <c r="B242" i="25"/>
  <c r="C228" i="25"/>
  <c r="B228" i="25"/>
  <c r="C214" i="25"/>
  <c r="B214" i="25"/>
  <c r="C200" i="25"/>
  <c r="B200" i="25"/>
  <c r="C186" i="25"/>
  <c r="B186" i="25"/>
  <c r="C172" i="25"/>
  <c r="B172" i="25"/>
  <c r="C158" i="25"/>
  <c r="B158" i="25"/>
  <c r="C144" i="25"/>
  <c r="B144" i="25"/>
  <c r="C130" i="25"/>
  <c r="B130" i="25"/>
  <c r="C116" i="25"/>
  <c r="B116" i="25"/>
  <c r="C102" i="25"/>
  <c r="B102" i="25"/>
  <c r="C88" i="25"/>
  <c r="B88" i="25"/>
  <c r="C74" i="25"/>
  <c r="B74" i="25"/>
  <c r="C60" i="25"/>
  <c r="B60" i="25"/>
  <c r="C46" i="25"/>
  <c r="B46" i="25"/>
  <c r="C32" i="25"/>
  <c r="B32" i="25"/>
  <c r="C18" i="25"/>
  <c r="B18" i="25"/>
  <c r="G620" i="25"/>
  <c r="K620" i="25"/>
  <c r="G606" i="25"/>
  <c r="K606" i="25"/>
  <c r="G592" i="25"/>
  <c r="K592" i="25"/>
  <c r="G578" i="25"/>
  <c r="K578" i="25"/>
  <c r="G564" i="25"/>
  <c r="K564" i="25"/>
  <c r="G550" i="25"/>
  <c r="K550" i="25"/>
  <c r="G536" i="25"/>
  <c r="K536" i="25"/>
  <c r="G522" i="25"/>
  <c r="K522" i="25"/>
  <c r="G508" i="25"/>
  <c r="K508" i="25"/>
  <c r="G494" i="25"/>
  <c r="K494" i="25"/>
  <c r="G480" i="25"/>
  <c r="K480" i="25"/>
  <c r="G466" i="25"/>
  <c r="K466" i="25"/>
  <c r="G452" i="25"/>
  <c r="K452" i="25"/>
  <c r="G438" i="25"/>
  <c r="K438" i="25"/>
  <c r="G424" i="25"/>
  <c r="K424" i="25"/>
  <c r="G410" i="25"/>
  <c r="K410" i="25"/>
  <c r="G396" i="25"/>
  <c r="K396" i="25"/>
  <c r="G382" i="25"/>
  <c r="K382" i="25"/>
  <c r="G368" i="25"/>
  <c r="K368" i="25"/>
  <c r="G354" i="25"/>
  <c r="K354" i="25"/>
  <c r="G340" i="25"/>
  <c r="K340" i="25"/>
  <c r="G326" i="25"/>
  <c r="K326" i="25"/>
  <c r="G312" i="25"/>
  <c r="K312" i="25"/>
  <c r="G298" i="25"/>
  <c r="K298" i="25"/>
  <c r="G284" i="25"/>
  <c r="K284" i="25"/>
  <c r="G270" i="25"/>
  <c r="K270" i="25"/>
  <c r="G256" i="25"/>
  <c r="K256" i="25"/>
  <c r="G242" i="25"/>
  <c r="K242" i="25"/>
  <c r="G228" i="25"/>
  <c r="K228" i="25"/>
  <c r="G214" i="25"/>
  <c r="K214" i="25"/>
  <c r="G200" i="25"/>
  <c r="K200" i="25"/>
  <c r="G186" i="25"/>
  <c r="K186" i="25"/>
  <c r="G172" i="25"/>
  <c r="K172" i="25"/>
  <c r="G158" i="25"/>
  <c r="K158" i="25"/>
  <c r="G144" i="25"/>
  <c r="K144" i="25"/>
  <c r="G130" i="25"/>
  <c r="K130" i="25"/>
  <c r="G116" i="25"/>
  <c r="K116" i="25"/>
  <c r="G102" i="25"/>
  <c r="K102" i="25"/>
  <c r="G88" i="25"/>
  <c r="K88" i="25"/>
  <c r="G74" i="25"/>
  <c r="K74" i="25"/>
  <c r="G60" i="25"/>
  <c r="K60" i="25"/>
  <c r="G46" i="25"/>
  <c r="K46" i="25"/>
  <c r="G32" i="25"/>
  <c r="K32" i="25"/>
  <c r="G18" i="25"/>
  <c r="K18" i="25"/>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K411" i="25" l="1"/>
  <c r="K413" i="1"/>
  <c r="K397" i="25"/>
  <c r="K399" i="1"/>
  <c r="K383" i="25"/>
  <c r="K385" i="1"/>
  <c r="K369" i="25"/>
  <c r="K371" i="1"/>
  <c r="K355" i="25"/>
  <c r="K357" i="1"/>
  <c r="K341" i="25"/>
  <c r="K343" i="1"/>
  <c r="K327" i="25"/>
  <c r="K329" i="1"/>
  <c r="K313" i="25"/>
  <c r="K315" i="1"/>
  <c r="K271" i="25"/>
  <c r="K271" i="1"/>
  <c r="K257" i="25"/>
  <c r="K257" i="1"/>
  <c r="K243" i="25"/>
  <c r="K243" i="1"/>
  <c r="K229" i="25"/>
  <c r="K229" i="1"/>
  <c r="K215" i="25"/>
  <c r="K215" i="1"/>
  <c r="K201" i="25"/>
  <c r="K201" i="1"/>
  <c r="K187" i="25"/>
  <c r="K187" i="1"/>
  <c r="K173" i="25"/>
  <c r="K173" i="1"/>
  <c r="K159" i="25"/>
  <c r="K159" i="1"/>
  <c r="K145" i="25"/>
  <c r="K145" i="1"/>
  <c r="K131" i="25"/>
  <c r="K131" i="1"/>
  <c r="K117" i="25"/>
  <c r="K117" i="1"/>
  <c r="K103" i="25"/>
  <c r="K103" i="1"/>
  <c r="K89" i="25"/>
  <c r="K89" i="1"/>
  <c r="K75" i="25"/>
  <c r="K75" i="1"/>
  <c r="K61" i="25"/>
  <c r="K61" i="1"/>
  <c r="K47" i="25"/>
  <c r="K47" i="1"/>
  <c r="K33" i="25"/>
  <c r="K33" i="1"/>
  <c r="K19" i="1"/>
  <c r="K619" i="25"/>
  <c r="G619" i="25"/>
  <c r="K618" i="25"/>
  <c r="G618" i="25"/>
  <c r="K617" i="25"/>
  <c r="G617" i="25"/>
  <c r="K616" i="25"/>
  <c r="G616" i="25"/>
  <c r="K615" i="25"/>
  <c r="G615" i="25"/>
  <c r="K614" i="25"/>
  <c r="G614" i="25"/>
  <c r="K613" i="25"/>
  <c r="G613" i="25"/>
  <c r="K612" i="25"/>
  <c r="G612" i="25"/>
  <c r="K611" i="25"/>
  <c r="G611" i="25"/>
  <c r="K610" i="25"/>
  <c r="G610" i="25"/>
  <c r="K609" i="25"/>
  <c r="G609" i="25"/>
  <c r="K608" i="25"/>
  <c r="G608" i="25"/>
  <c r="K607" i="25"/>
  <c r="G607" i="25"/>
  <c r="K605" i="25"/>
  <c r="G605" i="25"/>
  <c r="K604" i="25"/>
  <c r="G604" i="25"/>
  <c r="K603" i="25"/>
  <c r="G603" i="25"/>
  <c r="K602" i="25"/>
  <c r="G602" i="25"/>
  <c r="K601" i="25"/>
  <c r="G601" i="25"/>
  <c r="K600" i="25"/>
  <c r="G600" i="25"/>
  <c r="K599" i="25"/>
  <c r="G599" i="25"/>
  <c r="K598" i="25"/>
  <c r="G598" i="25"/>
  <c r="K597" i="25"/>
  <c r="G597" i="25"/>
  <c r="K596" i="25"/>
  <c r="G596" i="25"/>
  <c r="K595" i="25"/>
  <c r="G595" i="25"/>
  <c r="K594" i="25"/>
  <c r="G594" i="25"/>
  <c r="K593" i="25"/>
  <c r="G593" i="25"/>
  <c r="K591" i="25"/>
  <c r="G591" i="25"/>
  <c r="K590" i="25"/>
  <c r="G590" i="25"/>
  <c r="K589" i="25"/>
  <c r="G589" i="25"/>
  <c r="K588" i="25"/>
  <c r="G588" i="25"/>
  <c r="K587" i="25"/>
  <c r="G587" i="25"/>
  <c r="K586" i="25"/>
  <c r="G586" i="25"/>
  <c r="K585" i="25"/>
  <c r="G585" i="25"/>
  <c r="K584" i="25"/>
  <c r="G584" i="25"/>
  <c r="K583" i="25"/>
  <c r="G583" i="25"/>
  <c r="K582" i="25"/>
  <c r="G582" i="25"/>
  <c r="K581" i="25"/>
  <c r="G581" i="25"/>
  <c r="K580" i="25"/>
  <c r="G580" i="25"/>
  <c r="K579" i="25"/>
  <c r="G579" i="25"/>
  <c r="K577" i="25"/>
  <c r="G577" i="25"/>
  <c r="K576" i="25"/>
  <c r="G576" i="25"/>
  <c r="K575" i="25"/>
  <c r="G575" i="25"/>
  <c r="K574" i="25"/>
  <c r="G574" i="25"/>
  <c r="K573" i="25"/>
  <c r="G573" i="25"/>
  <c r="K572" i="25"/>
  <c r="G572" i="25"/>
  <c r="K571" i="25"/>
  <c r="G571" i="25"/>
  <c r="K570" i="25"/>
  <c r="G570" i="25"/>
  <c r="K569" i="25"/>
  <c r="G569" i="25"/>
  <c r="K568" i="25"/>
  <c r="G568" i="25"/>
  <c r="K567" i="25"/>
  <c r="G567" i="25"/>
  <c r="K566" i="25"/>
  <c r="G566" i="25"/>
  <c r="K565" i="25"/>
  <c r="G565" i="25"/>
  <c r="K563" i="25"/>
  <c r="G563" i="25"/>
  <c r="K562" i="25"/>
  <c r="G562" i="25"/>
  <c r="K561" i="25"/>
  <c r="G561" i="25"/>
  <c r="K560" i="25"/>
  <c r="G560" i="25"/>
  <c r="K559" i="25"/>
  <c r="G559" i="25"/>
  <c r="K558" i="25"/>
  <c r="G558" i="25"/>
  <c r="K557" i="25"/>
  <c r="G557" i="25"/>
  <c r="K556" i="25"/>
  <c r="G556" i="25"/>
  <c r="K555" i="25"/>
  <c r="G555" i="25"/>
  <c r="K554" i="25"/>
  <c r="G554" i="25"/>
  <c r="K553" i="25"/>
  <c r="G553" i="25"/>
  <c r="K552" i="25"/>
  <c r="G552" i="25"/>
  <c r="K551" i="25"/>
  <c r="G551" i="25"/>
  <c r="K549" i="25"/>
  <c r="G549" i="25"/>
  <c r="K548" i="25"/>
  <c r="G548" i="25"/>
  <c r="K547" i="25"/>
  <c r="G547" i="25"/>
  <c r="K546" i="25"/>
  <c r="G546" i="25"/>
  <c r="K545" i="25"/>
  <c r="G545" i="25"/>
  <c r="K544" i="25"/>
  <c r="G544" i="25"/>
  <c r="K543" i="25"/>
  <c r="G543" i="25"/>
  <c r="K542" i="25"/>
  <c r="G542" i="25"/>
  <c r="K541" i="25"/>
  <c r="G541" i="25"/>
  <c r="K540" i="25"/>
  <c r="G540" i="25"/>
  <c r="K539" i="25"/>
  <c r="G539" i="25"/>
  <c r="K538" i="25"/>
  <c r="G538" i="25"/>
  <c r="K537" i="25"/>
  <c r="G537" i="25"/>
  <c r="K535" i="25"/>
  <c r="G535" i="25"/>
  <c r="K534" i="25"/>
  <c r="G534" i="25"/>
  <c r="K533" i="25"/>
  <c r="G533" i="25"/>
  <c r="K532" i="25"/>
  <c r="G532" i="25"/>
  <c r="K531" i="25"/>
  <c r="G531" i="25"/>
  <c r="K530" i="25"/>
  <c r="G530" i="25"/>
  <c r="K529" i="25"/>
  <c r="G529" i="25"/>
  <c r="K528" i="25"/>
  <c r="G528" i="25"/>
  <c r="K527" i="25"/>
  <c r="G527" i="25"/>
  <c r="K526" i="25"/>
  <c r="G526" i="25"/>
  <c r="K525" i="25"/>
  <c r="G525" i="25"/>
  <c r="K524" i="25"/>
  <c r="G524" i="25"/>
  <c r="K523" i="25"/>
  <c r="G523" i="25"/>
  <c r="K521" i="25"/>
  <c r="G521" i="25"/>
  <c r="K520" i="25"/>
  <c r="G520" i="25"/>
  <c r="K519" i="25"/>
  <c r="G519" i="25"/>
  <c r="K518" i="25"/>
  <c r="G518" i="25"/>
  <c r="K517" i="25"/>
  <c r="G517" i="25"/>
  <c r="K516" i="25"/>
  <c r="G516" i="25"/>
  <c r="K515" i="25"/>
  <c r="G515" i="25"/>
  <c r="K514" i="25"/>
  <c r="G514" i="25"/>
  <c r="K513" i="25"/>
  <c r="G513" i="25"/>
  <c r="K512" i="25"/>
  <c r="G512" i="25"/>
  <c r="K511" i="25"/>
  <c r="G511" i="25"/>
  <c r="K510" i="25"/>
  <c r="G510" i="25"/>
  <c r="K509" i="25"/>
  <c r="G509" i="25"/>
  <c r="K507" i="25"/>
  <c r="G507" i="25"/>
  <c r="K506" i="25"/>
  <c r="G506" i="25"/>
  <c r="K505" i="25"/>
  <c r="G505" i="25"/>
  <c r="K504" i="25"/>
  <c r="G504" i="25"/>
  <c r="K503" i="25"/>
  <c r="G503" i="25"/>
  <c r="K502" i="25"/>
  <c r="G502" i="25"/>
  <c r="K501" i="25"/>
  <c r="G501" i="25"/>
  <c r="K500" i="25"/>
  <c r="G500" i="25"/>
  <c r="K499" i="25"/>
  <c r="G499" i="25"/>
  <c r="K498" i="25"/>
  <c r="G498" i="25"/>
  <c r="K497" i="25"/>
  <c r="G497" i="25"/>
  <c r="K496" i="25"/>
  <c r="G496" i="25"/>
  <c r="K495" i="25"/>
  <c r="G495" i="25"/>
  <c r="K493" i="25"/>
  <c r="G493" i="25"/>
  <c r="K492" i="25"/>
  <c r="G492" i="25"/>
  <c r="K491" i="25"/>
  <c r="G491" i="25"/>
  <c r="K490" i="25"/>
  <c r="G490" i="25"/>
  <c r="K489" i="25"/>
  <c r="G489" i="25"/>
  <c r="K488" i="25"/>
  <c r="G488" i="25"/>
  <c r="K487" i="25"/>
  <c r="G487" i="25"/>
  <c r="K486" i="25"/>
  <c r="G486" i="25"/>
  <c r="K485" i="25"/>
  <c r="G485" i="25"/>
  <c r="K484" i="25"/>
  <c r="G484" i="25"/>
  <c r="K483" i="25"/>
  <c r="G483" i="25"/>
  <c r="K482" i="25"/>
  <c r="G482" i="25"/>
  <c r="K481" i="25"/>
  <c r="G481" i="25"/>
  <c r="K479" i="25"/>
  <c r="G479" i="25"/>
  <c r="K478" i="25"/>
  <c r="G478" i="25"/>
  <c r="K477" i="25"/>
  <c r="G477" i="25"/>
  <c r="K476" i="25"/>
  <c r="G476" i="25"/>
  <c r="K475" i="25"/>
  <c r="G475" i="25"/>
  <c r="K474" i="25"/>
  <c r="G474" i="25"/>
  <c r="K473" i="25"/>
  <c r="G473" i="25"/>
  <c r="K472" i="25"/>
  <c r="G472" i="25"/>
  <c r="K471" i="25"/>
  <c r="G471" i="25"/>
  <c r="K470" i="25"/>
  <c r="G470" i="25"/>
  <c r="K469" i="25"/>
  <c r="G469" i="25"/>
  <c r="K468" i="25"/>
  <c r="G468" i="25"/>
  <c r="K467" i="25"/>
  <c r="G467" i="25"/>
  <c r="K465" i="25"/>
  <c r="G465" i="25"/>
  <c r="K464" i="25"/>
  <c r="G464" i="25"/>
  <c r="K463" i="25"/>
  <c r="G463" i="25"/>
  <c r="K462" i="25"/>
  <c r="G462" i="25"/>
  <c r="K461" i="25"/>
  <c r="G461" i="25"/>
  <c r="K460" i="25"/>
  <c r="G460" i="25"/>
  <c r="K459" i="25"/>
  <c r="G459" i="25"/>
  <c r="K458" i="25"/>
  <c r="G458" i="25"/>
  <c r="K457" i="25"/>
  <c r="G457" i="25"/>
  <c r="K456" i="25"/>
  <c r="G456" i="25"/>
  <c r="K455" i="25"/>
  <c r="G455" i="25"/>
  <c r="K454" i="25"/>
  <c r="G454" i="25"/>
  <c r="K453" i="25"/>
  <c r="G453" i="25"/>
  <c r="K451" i="25"/>
  <c r="G451" i="25"/>
  <c r="K450" i="25"/>
  <c r="G450" i="25"/>
  <c r="K449" i="25"/>
  <c r="G449" i="25"/>
  <c r="K448" i="25"/>
  <c r="G448" i="25"/>
  <c r="K447" i="25"/>
  <c r="G447" i="25"/>
  <c r="K446" i="25"/>
  <c r="G446" i="25"/>
  <c r="K445" i="25"/>
  <c r="G445" i="25"/>
  <c r="K444" i="25"/>
  <c r="G444" i="25"/>
  <c r="K443" i="25"/>
  <c r="G443" i="25"/>
  <c r="K442" i="25"/>
  <c r="G442" i="25"/>
  <c r="K441" i="25"/>
  <c r="G441" i="25"/>
  <c r="K440" i="25"/>
  <c r="G440" i="25"/>
  <c r="K439" i="25"/>
  <c r="G439" i="25"/>
  <c r="K437" i="25"/>
  <c r="G437" i="25"/>
  <c r="K436" i="25"/>
  <c r="G436" i="25"/>
  <c r="K435" i="25"/>
  <c r="G435" i="25"/>
  <c r="K434" i="25"/>
  <c r="G434" i="25"/>
  <c r="K433" i="25"/>
  <c r="G433" i="25"/>
  <c r="K432" i="25"/>
  <c r="G432" i="25"/>
  <c r="K431" i="25"/>
  <c r="G431" i="25"/>
  <c r="K430" i="25"/>
  <c r="G430" i="25"/>
  <c r="K429" i="25"/>
  <c r="G429" i="25"/>
  <c r="K428" i="25"/>
  <c r="G428" i="25"/>
  <c r="K427" i="25"/>
  <c r="G427" i="25"/>
  <c r="K426" i="25"/>
  <c r="G426" i="25"/>
  <c r="K425" i="25"/>
  <c r="G425" i="25"/>
  <c r="K423" i="25"/>
  <c r="G423" i="25"/>
  <c r="K422" i="25"/>
  <c r="G422" i="25"/>
  <c r="K421" i="25"/>
  <c r="G421" i="25"/>
  <c r="K420" i="25"/>
  <c r="G420" i="25"/>
  <c r="K419" i="25"/>
  <c r="G419" i="25"/>
  <c r="K418" i="25"/>
  <c r="G418" i="25"/>
  <c r="K417" i="25"/>
  <c r="G417" i="25"/>
  <c r="K416" i="25"/>
  <c r="G416" i="25"/>
  <c r="K415" i="25"/>
  <c r="G415" i="25"/>
  <c r="K414" i="25"/>
  <c r="G414" i="25"/>
  <c r="K413" i="25"/>
  <c r="G413" i="25"/>
  <c r="K412" i="25"/>
  <c r="G412" i="25"/>
  <c r="G411" i="25"/>
  <c r="K409" i="25"/>
  <c r="G409" i="25"/>
  <c r="K408" i="25"/>
  <c r="G408" i="25"/>
  <c r="K407" i="25"/>
  <c r="G407" i="25"/>
  <c r="K406" i="25"/>
  <c r="G406" i="25"/>
  <c r="K405" i="25"/>
  <c r="G405" i="25"/>
  <c r="K404" i="25"/>
  <c r="G404" i="25"/>
  <c r="K403" i="25"/>
  <c r="G403" i="25"/>
  <c r="K402" i="25"/>
  <c r="G402" i="25"/>
  <c r="K401" i="25"/>
  <c r="G401" i="25"/>
  <c r="K400" i="25"/>
  <c r="G400" i="25"/>
  <c r="K399" i="25"/>
  <c r="G399" i="25"/>
  <c r="K398" i="25"/>
  <c r="G398" i="25"/>
  <c r="G397" i="25"/>
  <c r="K395" i="25"/>
  <c r="G395" i="25"/>
  <c r="K394" i="25"/>
  <c r="G394" i="25"/>
  <c r="K393" i="25"/>
  <c r="G393" i="25"/>
  <c r="K392" i="25"/>
  <c r="G392" i="25"/>
  <c r="K391" i="25"/>
  <c r="G391" i="25"/>
  <c r="K390" i="25"/>
  <c r="G390" i="25"/>
  <c r="K389" i="25"/>
  <c r="G389" i="25"/>
  <c r="K388" i="25"/>
  <c r="G388" i="25"/>
  <c r="K387" i="25"/>
  <c r="G387" i="25"/>
  <c r="K386" i="25"/>
  <c r="G386" i="25"/>
  <c r="K385" i="25"/>
  <c r="G385" i="25"/>
  <c r="K384" i="25"/>
  <c r="G384" i="25"/>
  <c r="G383" i="25"/>
  <c r="K381" i="25"/>
  <c r="G381" i="25"/>
  <c r="K380" i="25"/>
  <c r="G380" i="25"/>
  <c r="K379" i="25"/>
  <c r="G379" i="25"/>
  <c r="K378" i="25"/>
  <c r="G378" i="25"/>
  <c r="K377" i="25"/>
  <c r="G377" i="25"/>
  <c r="K376" i="25"/>
  <c r="G376" i="25"/>
  <c r="K375" i="25"/>
  <c r="G375" i="25"/>
  <c r="K374" i="25"/>
  <c r="G374" i="25"/>
  <c r="K373" i="25"/>
  <c r="G373" i="25"/>
  <c r="K372" i="25"/>
  <c r="G372" i="25"/>
  <c r="K371" i="25"/>
  <c r="G371" i="25"/>
  <c r="K370" i="25"/>
  <c r="G370" i="25"/>
  <c r="G369" i="25"/>
  <c r="K367" i="25"/>
  <c r="G367" i="25"/>
  <c r="K366" i="25"/>
  <c r="G366" i="25"/>
  <c r="K365" i="25"/>
  <c r="G365" i="25"/>
  <c r="K364" i="25"/>
  <c r="G364" i="25"/>
  <c r="K363" i="25"/>
  <c r="G363" i="25"/>
  <c r="K362" i="25"/>
  <c r="G362" i="25"/>
  <c r="K361" i="25"/>
  <c r="G361" i="25"/>
  <c r="K360" i="25"/>
  <c r="G360" i="25"/>
  <c r="K359" i="25"/>
  <c r="G359" i="25"/>
  <c r="K358" i="25"/>
  <c r="G358" i="25"/>
  <c r="K357" i="25"/>
  <c r="G357" i="25"/>
  <c r="K356" i="25"/>
  <c r="G356" i="25"/>
  <c r="G355" i="25"/>
  <c r="K353" i="25"/>
  <c r="G353" i="25"/>
  <c r="K352" i="25"/>
  <c r="G352" i="25"/>
  <c r="K351" i="25"/>
  <c r="G351" i="25"/>
  <c r="K350" i="25"/>
  <c r="G350" i="25"/>
  <c r="K349" i="25"/>
  <c r="G349" i="25"/>
  <c r="K348" i="25"/>
  <c r="G348" i="25"/>
  <c r="K347" i="25"/>
  <c r="G347" i="25"/>
  <c r="K346" i="25"/>
  <c r="G346" i="25"/>
  <c r="K345" i="25"/>
  <c r="G345" i="25"/>
  <c r="K344" i="25"/>
  <c r="G344" i="25"/>
  <c r="K343" i="25"/>
  <c r="G343" i="25"/>
  <c r="K342" i="25"/>
  <c r="G342" i="25"/>
  <c r="G341" i="25"/>
  <c r="K339" i="25"/>
  <c r="G339" i="25"/>
  <c r="K338" i="25"/>
  <c r="G338" i="25"/>
  <c r="K337" i="25"/>
  <c r="G337" i="25"/>
  <c r="K336" i="25"/>
  <c r="G336" i="25"/>
  <c r="K335" i="25"/>
  <c r="G335" i="25"/>
  <c r="K334" i="25"/>
  <c r="G334" i="25"/>
  <c r="K333" i="25"/>
  <c r="G333" i="25"/>
  <c r="K332" i="25"/>
  <c r="G332" i="25"/>
  <c r="K331" i="25"/>
  <c r="G331" i="25"/>
  <c r="K330" i="25"/>
  <c r="G330" i="25"/>
  <c r="K329" i="25"/>
  <c r="G329" i="25"/>
  <c r="K328" i="25"/>
  <c r="G328" i="25"/>
  <c r="G327" i="25"/>
  <c r="K325" i="25"/>
  <c r="G325" i="25"/>
  <c r="K324" i="25"/>
  <c r="G324" i="25"/>
  <c r="K323" i="25"/>
  <c r="G323" i="25"/>
  <c r="K322" i="25"/>
  <c r="G322" i="25"/>
  <c r="K321" i="25"/>
  <c r="G321" i="25"/>
  <c r="K320" i="25"/>
  <c r="G320" i="25"/>
  <c r="K319" i="25"/>
  <c r="G319" i="25"/>
  <c r="K318" i="25"/>
  <c r="G318" i="25"/>
  <c r="K317" i="25"/>
  <c r="G317" i="25"/>
  <c r="K316" i="25"/>
  <c r="G316" i="25"/>
  <c r="K315" i="25"/>
  <c r="G315" i="25"/>
  <c r="K314" i="25"/>
  <c r="G314" i="25"/>
  <c r="G313" i="25"/>
  <c r="K311" i="25"/>
  <c r="G311" i="25"/>
  <c r="K310" i="25"/>
  <c r="G310" i="25"/>
  <c r="K309" i="25"/>
  <c r="G309" i="25"/>
  <c r="K308" i="25"/>
  <c r="G308" i="25"/>
  <c r="K307" i="25"/>
  <c r="G307" i="25"/>
  <c r="K306" i="25"/>
  <c r="G306" i="25"/>
  <c r="K305" i="25"/>
  <c r="G305" i="25"/>
  <c r="K304" i="25"/>
  <c r="G304" i="25"/>
  <c r="K303" i="25"/>
  <c r="G303" i="25"/>
  <c r="K302" i="25"/>
  <c r="G302" i="25"/>
  <c r="K301" i="25"/>
  <c r="G301" i="25"/>
  <c r="K300" i="25"/>
  <c r="G300" i="25"/>
  <c r="K299" i="25"/>
  <c r="G299" i="25"/>
  <c r="K297" i="25"/>
  <c r="G297" i="25"/>
  <c r="K296" i="25"/>
  <c r="G296" i="25"/>
  <c r="K295" i="25"/>
  <c r="G295" i="25"/>
  <c r="K294" i="25"/>
  <c r="G294" i="25"/>
  <c r="K293" i="25"/>
  <c r="G293" i="25"/>
  <c r="K292" i="25"/>
  <c r="G292" i="25"/>
  <c r="K291" i="25"/>
  <c r="G291" i="25"/>
  <c r="K290" i="25"/>
  <c r="G290" i="25"/>
  <c r="K289" i="25"/>
  <c r="G289" i="25"/>
  <c r="K288" i="25"/>
  <c r="G288" i="25"/>
  <c r="K287" i="25"/>
  <c r="G287" i="25"/>
  <c r="K286" i="25"/>
  <c r="G286" i="25"/>
  <c r="K285" i="25"/>
  <c r="G285" i="25"/>
  <c r="K283" i="25"/>
  <c r="G283" i="25"/>
  <c r="K282" i="25"/>
  <c r="G282" i="25"/>
  <c r="K281" i="25"/>
  <c r="G281" i="25"/>
  <c r="K280" i="25"/>
  <c r="G280" i="25"/>
  <c r="K279" i="25"/>
  <c r="G279" i="25"/>
  <c r="K278" i="25"/>
  <c r="G278" i="25"/>
  <c r="K277" i="25"/>
  <c r="G277" i="25"/>
  <c r="K276" i="25"/>
  <c r="G276" i="25"/>
  <c r="K275" i="25"/>
  <c r="G275" i="25"/>
  <c r="K274" i="25"/>
  <c r="G274" i="25"/>
  <c r="K273" i="25"/>
  <c r="G273" i="25"/>
  <c r="K272" i="25"/>
  <c r="G272" i="25"/>
  <c r="G271" i="25"/>
  <c r="K269" i="25"/>
  <c r="G269" i="25"/>
  <c r="K268" i="25"/>
  <c r="G268" i="25"/>
  <c r="K267" i="25"/>
  <c r="G267" i="25"/>
  <c r="K266" i="25"/>
  <c r="G266" i="25"/>
  <c r="K265" i="25"/>
  <c r="G265" i="25"/>
  <c r="K264" i="25"/>
  <c r="G264" i="25"/>
  <c r="K263" i="25"/>
  <c r="G263" i="25"/>
  <c r="K262" i="25"/>
  <c r="G262" i="25"/>
  <c r="K261" i="25"/>
  <c r="G261" i="25"/>
  <c r="K260" i="25"/>
  <c r="G260" i="25"/>
  <c r="K259" i="25"/>
  <c r="G259" i="25"/>
  <c r="K258" i="25"/>
  <c r="G258" i="25"/>
  <c r="G257" i="25"/>
  <c r="K255" i="25"/>
  <c r="G255" i="25"/>
  <c r="K254" i="25"/>
  <c r="G254" i="25"/>
  <c r="K253" i="25"/>
  <c r="G253" i="25"/>
  <c r="K252" i="25"/>
  <c r="G252" i="25"/>
  <c r="K251" i="25"/>
  <c r="G251" i="25"/>
  <c r="K250" i="25"/>
  <c r="G250" i="25"/>
  <c r="K249" i="25"/>
  <c r="G249" i="25"/>
  <c r="K248" i="25"/>
  <c r="G248" i="25"/>
  <c r="K247" i="25"/>
  <c r="G247" i="25"/>
  <c r="K246" i="25"/>
  <c r="G246" i="25"/>
  <c r="K245" i="25"/>
  <c r="G245" i="25"/>
  <c r="K244" i="25"/>
  <c r="G244" i="25"/>
  <c r="G243" i="25"/>
  <c r="K241" i="25"/>
  <c r="G241" i="25"/>
  <c r="K240" i="25"/>
  <c r="G240" i="25"/>
  <c r="K239" i="25"/>
  <c r="G239" i="25"/>
  <c r="K238" i="25"/>
  <c r="G238" i="25"/>
  <c r="K237" i="25"/>
  <c r="G237" i="25"/>
  <c r="K236" i="25"/>
  <c r="G236" i="25"/>
  <c r="K235" i="25"/>
  <c r="G235" i="25"/>
  <c r="K234" i="25"/>
  <c r="G234" i="25"/>
  <c r="K233" i="25"/>
  <c r="G233" i="25"/>
  <c r="K232" i="25"/>
  <c r="G232" i="25"/>
  <c r="K231" i="25"/>
  <c r="G231" i="25"/>
  <c r="K230" i="25"/>
  <c r="G230" i="25"/>
  <c r="G229" i="25"/>
  <c r="K227" i="25"/>
  <c r="G227" i="25"/>
  <c r="K226" i="25"/>
  <c r="G226" i="25"/>
  <c r="K225" i="25"/>
  <c r="G225" i="25"/>
  <c r="K224" i="25"/>
  <c r="G224" i="25"/>
  <c r="K223" i="25"/>
  <c r="G223" i="25"/>
  <c r="K222" i="25"/>
  <c r="G222" i="25"/>
  <c r="K221" i="25"/>
  <c r="G221" i="25"/>
  <c r="K220" i="25"/>
  <c r="G220" i="25"/>
  <c r="K219" i="25"/>
  <c r="G219" i="25"/>
  <c r="K218" i="25"/>
  <c r="G218" i="25"/>
  <c r="K217" i="25"/>
  <c r="G217" i="25"/>
  <c r="K216" i="25"/>
  <c r="G216" i="25"/>
  <c r="G215" i="25"/>
  <c r="K213" i="25"/>
  <c r="G213" i="25"/>
  <c r="K212" i="25"/>
  <c r="G212" i="25"/>
  <c r="K211" i="25"/>
  <c r="G211" i="25"/>
  <c r="K210" i="25"/>
  <c r="G210" i="25"/>
  <c r="K209" i="25"/>
  <c r="G209" i="25"/>
  <c r="K208" i="25"/>
  <c r="G208" i="25"/>
  <c r="K207" i="25"/>
  <c r="G207" i="25"/>
  <c r="K206" i="25"/>
  <c r="G206" i="25"/>
  <c r="K205" i="25"/>
  <c r="G205" i="25"/>
  <c r="K204" i="25"/>
  <c r="G204" i="25"/>
  <c r="K203" i="25"/>
  <c r="G203" i="25"/>
  <c r="K202" i="25"/>
  <c r="G202" i="25"/>
  <c r="G201" i="25"/>
  <c r="K199" i="25"/>
  <c r="G199" i="25"/>
  <c r="K198" i="25"/>
  <c r="G198" i="25"/>
  <c r="K197" i="25"/>
  <c r="G197" i="25"/>
  <c r="K196" i="25"/>
  <c r="G196" i="25"/>
  <c r="K195" i="25"/>
  <c r="G195" i="25"/>
  <c r="K194" i="25"/>
  <c r="G194" i="25"/>
  <c r="K193" i="25"/>
  <c r="G193" i="25"/>
  <c r="K192" i="25"/>
  <c r="G192" i="25"/>
  <c r="K191" i="25"/>
  <c r="G191" i="25"/>
  <c r="K190" i="25"/>
  <c r="G190" i="25"/>
  <c r="K189" i="25"/>
  <c r="G189" i="25"/>
  <c r="K188" i="25"/>
  <c r="G188" i="25"/>
  <c r="G187" i="25"/>
  <c r="K185" i="25"/>
  <c r="G185" i="25"/>
  <c r="K184" i="25"/>
  <c r="G184" i="25"/>
  <c r="K183" i="25"/>
  <c r="G183" i="25"/>
  <c r="K182" i="25"/>
  <c r="G182" i="25"/>
  <c r="K181" i="25"/>
  <c r="G181" i="25"/>
  <c r="K180" i="25"/>
  <c r="G180" i="25"/>
  <c r="K179" i="25"/>
  <c r="G179" i="25"/>
  <c r="K178" i="25"/>
  <c r="G178" i="25"/>
  <c r="K177" i="25"/>
  <c r="G177" i="25"/>
  <c r="K176" i="25"/>
  <c r="G176" i="25"/>
  <c r="K175" i="25"/>
  <c r="G175" i="25"/>
  <c r="K174" i="25"/>
  <c r="G174" i="25"/>
  <c r="G173" i="25"/>
  <c r="K171" i="25"/>
  <c r="G171" i="25"/>
  <c r="K170" i="25"/>
  <c r="G170" i="25"/>
  <c r="K169" i="25"/>
  <c r="G169" i="25"/>
  <c r="K168" i="25"/>
  <c r="G168" i="25"/>
  <c r="K167" i="25"/>
  <c r="G167" i="25"/>
  <c r="K166" i="25"/>
  <c r="G166" i="25"/>
  <c r="K165" i="25"/>
  <c r="G165" i="25"/>
  <c r="K164" i="25"/>
  <c r="G164" i="25"/>
  <c r="K163" i="25"/>
  <c r="G163" i="25"/>
  <c r="K162" i="25"/>
  <c r="G162" i="25"/>
  <c r="K161" i="25"/>
  <c r="G161" i="25"/>
  <c r="K160" i="25"/>
  <c r="G160" i="25"/>
  <c r="G159" i="25"/>
  <c r="K157" i="25"/>
  <c r="G157" i="25"/>
  <c r="K156" i="25"/>
  <c r="G156" i="25"/>
  <c r="K155" i="25"/>
  <c r="G155" i="25"/>
  <c r="K154" i="25"/>
  <c r="G154" i="25"/>
  <c r="K153" i="25"/>
  <c r="G153" i="25"/>
  <c r="K152" i="25"/>
  <c r="G152" i="25"/>
  <c r="K151" i="25"/>
  <c r="G151" i="25"/>
  <c r="K150" i="25"/>
  <c r="G150" i="25"/>
  <c r="K149" i="25"/>
  <c r="G149" i="25"/>
  <c r="K148" i="25"/>
  <c r="G148" i="25"/>
  <c r="K147" i="25"/>
  <c r="G147" i="25"/>
  <c r="K146" i="25"/>
  <c r="G146" i="25"/>
  <c r="G145" i="25"/>
  <c r="K143" i="25"/>
  <c r="G143" i="25"/>
  <c r="K142" i="25"/>
  <c r="G142" i="25"/>
  <c r="K141" i="25"/>
  <c r="G141" i="25"/>
  <c r="K140" i="25"/>
  <c r="G140" i="25"/>
  <c r="K139" i="25"/>
  <c r="G139" i="25"/>
  <c r="K138" i="25"/>
  <c r="G138" i="25"/>
  <c r="K137" i="25"/>
  <c r="G137" i="25"/>
  <c r="K136" i="25"/>
  <c r="G136" i="25"/>
  <c r="K135" i="25"/>
  <c r="G135" i="25"/>
  <c r="K134" i="25"/>
  <c r="G134" i="25"/>
  <c r="K133" i="25"/>
  <c r="G133" i="25"/>
  <c r="K132" i="25"/>
  <c r="G132" i="25"/>
  <c r="G131" i="25"/>
  <c r="K129" i="25"/>
  <c r="G129" i="25"/>
  <c r="K128" i="25"/>
  <c r="G128" i="25"/>
  <c r="K127" i="25"/>
  <c r="G127" i="25"/>
  <c r="K126" i="25"/>
  <c r="G126" i="25"/>
  <c r="K125" i="25"/>
  <c r="G125" i="25"/>
  <c r="K124" i="25"/>
  <c r="G124" i="25"/>
  <c r="K123" i="25"/>
  <c r="G123" i="25"/>
  <c r="K122" i="25"/>
  <c r="G122" i="25"/>
  <c r="K121" i="25"/>
  <c r="G121" i="25"/>
  <c r="K120" i="25"/>
  <c r="G120" i="25"/>
  <c r="K119" i="25"/>
  <c r="G119" i="25"/>
  <c r="K118" i="25"/>
  <c r="G118" i="25"/>
  <c r="G117" i="25"/>
  <c r="K115" i="25"/>
  <c r="G115" i="25"/>
  <c r="K114" i="25"/>
  <c r="G114" i="25"/>
  <c r="K113" i="25"/>
  <c r="G113" i="25"/>
  <c r="K112" i="25"/>
  <c r="G112" i="25"/>
  <c r="K111" i="25"/>
  <c r="G111" i="25"/>
  <c r="K110" i="25"/>
  <c r="G110" i="25"/>
  <c r="K109" i="25"/>
  <c r="G109" i="25"/>
  <c r="K108" i="25"/>
  <c r="G108" i="25"/>
  <c r="K107" i="25"/>
  <c r="G107" i="25"/>
  <c r="K106" i="25"/>
  <c r="G106" i="25"/>
  <c r="K105" i="25"/>
  <c r="G105" i="25"/>
  <c r="K104" i="25"/>
  <c r="G104" i="25"/>
  <c r="G103" i="25"/>
  <c r="K101" i="25"/>
  <c r="G101" i="25"/>
  <c r="K100" i="25"/>
  <c r="G100" i="25"/>
  <c r="K99" i="25"/>
  <c r="G99" i="25"/>
  <c r="K98" i="25"/>
  <c r="G98" i="25"/>
  <c r="K97" i="25"/>
  <c r="G97" i="25"/>
  <c r="K96" i="25"/>
  <c r="G96" i="25"/>
  <c r="K95" i="25"/>
  <c r="G95" i="25"/>
  <c r="K94" i="25"/>
  <c r="G94" i="25"/>
  <c r="K93" i="25"/>
  <c r="G93" i="25"/>
  <c r="K92" i="25"/>
  <c r="G92" i="25"/>
  <c r="K91" i="25"/>
  <c r="G91" i="25"/>
  <c r="K90" i="25"/>
  <c r="G90" i="25"/>
  <c r="G89" i="25"/>
  <c r="K87" i="25"/>
  <c r="G87" i="25"/>
  <c r="K86" i="25"/>
  <c r="G86" i="25"/>
  <c r="K85" i="25"/>
  <c r="G85" i="25"/>
  <c r="K84" i="25"/>
  <c r="G84" i="25"/>
  <c r="K83" i="25"/>
  <c r="G83" i="25"/>
  <c r="K82" i="25"/>
  <c r="G82" i="25"/>
  <c r="K81" i="25"/>
  <c r="G81" i="25"/>
  <c r="K80" i="25"/>
  <c r="G80" i="25"/>
  <c r="K79" i="25"/>
  <c r="G79" i="25"/>
  <c r="K78" i="25"/>
  <c r="G78" i="25"/>
  <c r="K77" i="25"/>
  <c r="G77" i="25"/>
  <c r="K76" i="25"/>
  <c r="G76" i="25"/>
  <c r="G75" i="25"/>
  <c r="K73" i="25"/>
  <c r="G73" i="25"/>
  <c r="K72" i="25"/>
  <c r="G72" i="25"/>
  <c r="K71" i="25"/>
  <c r="G71" i="25"/>
  <c r="K70" i="25"/>
  <c r="G70" i="25"/>
  <c r="K69" i="25"/>
  <c r="G69" i="25"/>
  <c r="K68" i="25"/>
  <c r="G68" i="25"/>
  <c r="K67" i="25"/>
  <c r="G67" i="25"/>
  <c r="K66" i="25"/>
  <c r="G66" i="25"/>
  <c r="K65" i="25"/>
  <c r="G65" i="25"/>
  <c r="K64" i="25"/>
  <c r="G64" i="25"/>
  <c r="K63" i="25"/>
  <c r="G63" i="25"/>
  <c r="K62" i="25"/>
  <c r="G62" i="25"/>
  <c r="G61" i="25"/>
  <c r="K59" i="25"/>
  <c r="G59" i="25"/>
  <c r="K58" i="25"/>
  <c r="G58" i="25"/>
  <c r="K57" i="25"/>
  <c r="G57" i="25"/>
  <c r="K56" i="25"/>
  <c r="G56" i="25"/>
  <c r="K55" i="25"/>
  <c r="G55" i="25"/>
  <c r="K54" i="25"/>
  <c r="G54" i="25"/>
  <c r="K53" i="25"/>
  <c r="G53" i="25"/>
  <c r="K52" i="25"/>
  <c r="G52" i="25"/>
  <c r="K51" i="25"/>
  <c r="G51" i="25"/>
  <c r="K50" i="25"/>
  <c r="G50" i="25"/>
  <c r="K49" i="25"/>
  <c r="G49" i="25"/>
  <c r="K48" i="25"/>
  <c r="G48" i="25"/>
  <c r="G47" i="25"/>
  <c r="K45" i="25"/>
  <c r="G45" i="25"/>
  <c r="K44" i="25"/>
  <c r="G44" i="25"/>
  <c r="K43" i="25"/>
  <c r="G43" i="25"/>
  <c r="K42" i="25"/>
  <c r="G42" i="25"/>
  <c r="K41" i="25"/>
  <c r="G41" i="25"/>
  <c r="K40" i="25"/>
  <c r="G40" i="25"/>
  <c r="K39" i="25"/>
  <c r="G39" i="25"/>
  <c r="K38" i="25"/>
  <c r="G38" i="25"/>
  <c r="K37" i="25"/>
  <c r="G37" i="25"/>
  <c r="K36" i="25"/>
  <c r="G36" i="25"/>
  <c r="K35" i="25"/>
  <c r="G35" i="25"/>
  <c r="K34" i="25"/>
  <c r="G34" i="25"/>
  <c r="G33" i="25"/>
  <c r="K31" i="25"/>
  <c r="G31" i="25"/>
  <c r="K30" i="25"/>
  <c r="G30" i="25"/>
  <c r="K29" i="25"/>
  <c r="G29" i="25"/>
  <c r="K28" i="25"/>
  <c r="G28" i="25"/>
  <c r="K27" i="25"/>
  <c r="G27" i="25"/>
  <c r="K26" i="25"/>
  <c r="G26" i="25"/>
  <c r="K25" i="25"/>
  <c r="G25" i="25"/>
  <c r="K24" i="25"/>
  <c r="G24" i="25"/>
  <c r="K23" i="25"/>
  <c r="G23" i="25"/>
  <c r="K22" i="25"/>
  <c r="G22" i="25"/>
  <c r="K21" i="25"/>
  <c r="G21" i="25"/>
  <c r="K20" i="25"/>
  <c r="G20" i="25"/>
  <c r="K19" i="25"/>
  <c r="G19" i="25"/>
  <c r="K17" i="25"/>
  <c r="G17" i="25"/>
  <c r="K16" i="25"/>
  <c r="G16" i="25"/>
  <c r="K15" i="25"/>
  <c r="G15" i="25"/>
  <c r="K14" i="25"/>
  <c r="G14" i="25"/>
  <c r="K13" i="25"/>
  <c r="G13" i="25"/>
  <c r="K12" i="25"/>
  <c r="G12" i="25"/>
  <c r="K11" i="25"/>
  <c r="G11" i="25"/>
  <c r="K10" i="25"/>
  <c r="G10" i="25"/>
  <c r="K9" i="25"/>
  <c r="G9" i="25"/>
  <c r="K8" i="25"/>
  <c r="G8" i="25"/>
  <c r="K7" i="25"/>
  <c r="G7" i="25"/>
  <c r="K6" i="25"/>
  <c r="G6" i="25"/>
  <c r="K5" i="25"/>
  <c r="G5" i="25"/>
  <c r="T48" i="24"/>
  <c r="Q48" i="24"/>
  <c r="T47" i="24"/>
  <c r="Q47" i="24"/>
  <c r="T46" i="24"/>
  <c r="Q46" i="24"/>
  <c r="T45" i="24"/>
  <c r="Q45" i="24"/>
  <c r="T44" i="24"/>
  <c r="Q44" i="24"/>
  <c r="T43" i="24"/>
  <c r="Q43" i="24"/>
  <c r="T42" i="24"/>
  <c r="Q42" i="24"/>
  <c r="T41" i="24"/>
  <c r="Q41" i="24"/>
  <c r="T40" i="24"/>
  <c r="Q40" i="24"/>
  <c r="T39" i="24"/>
  <c r="Q39" i="24"/>
  <c r="T38" i="24"/>
  <c r="Q38" i="24"/>
  <c r="T37" i="24"/>
  <c r="Q37" i="24"/>
  <c r="T36" i="24"/>
  <c r="Q36" i="24"/>
  <c r="T35" i="24"/>
  <c r="Q35" i="24"/>
  <c r="T34" i="24"/>
  <c r="Q34" i="24"/>
  <c r="T33" i="24"/>
  <c r="Q33" i="24"/>
  <c r="T32" i="24"/>
  <c r="Q32" i="24"/>
  <c r="T31" i="24"/>
  <c r="Q31" i="24"/>
  <c r="T30" i="24"/>
  <c r="Q30" i="24"/>
  <c r="T29" i="24"/>
  <c r="Q29" i="24"/>
  <c r="T28" i="24"/>
  <c r="Q28" i="24"/>
  <c r="T27" i="24"/>
  <c r="Q27" i="24"/>
  <c r="T26" i="24"/>
  <c r="Q26" i="24"/>
  <c r="T25" i="24"/>
  <c r="Q25" i="24"/>
  <c r="T24" i="24"/>
  <c r="Q24" i="24"/>
  <c r="T23" i="24"/>
  <c r="Q23" i="24"/>
  <c r="T22" i="24"/>
  <c r="Q22" i="24"/>
  <c r="T21" i="24"/>
  <c r="Q21" i="24"/>
  <c r="T20" i="24"/>
  <c r="Q20" i="24"/>
  <c r="T19" i="24"/>
  <c r="Q19" i="24"/>
  <c r="T18" i="24"/>
  <c r="Q18" i="24"/>
  <c r="T17" i="24"/>
  <c r="Q17" i="24"/>
  <c r="T16" i="24"/>
  <c r="Q16" i="24"/>
  <c r="T15" i="24"/>
  <c r="Q15" i="24"/>
  <c r="T14" i="24"/>
  <c r="Q14" i="24"/>
  <c r="T13" i="24"/>
  <c r="Q13" i="24"/>
  <c r="T12" i="24"/>
  <c r="Q12" i="24"/>
  <c r="T11" i="24"/>
  <c r="Q11" i="24"/>
  <c r="T10" i="24"/>
  <c r="Q10" i="24"/>
  <c r="T9" i="24"/>
  <c r="Q9" i="24"/>
  <c r="T8" i="24"/>
  <c r="Q8" i="24"/>
  <c r="T7" i="24"/>
  <c r="Q7" i="24"/>
  <c r="T6" i="24"/>
  <c r="Q6" i="24"/>
  <c r="T5" i="24"/>
  <c r="Q5" i="24"/>
  <c r="K412" i="1"/>
  <c r="K411" i="1"/>
  <c r="K410" i="1"/>
  <c r="K409" i="1"/>
  <c r="K408" i="1"/>
  <c r="K407" i="1"/>
  <c r="K406" i="1"/>
  <c r="K405" i="1"/>
  <c r="K404" i="1"/>
  <c r="K403" i="1"/>
  <c r="K402" i="1"/>
  <c r="K401" i="1"/>
  <c r="K400" i="1"/>
  <c r="K398" i="1"/>
  <c r="K397" i="1"/>
  <c r="K396" i="1"/>
  <c r="K395" i="1"/>
  <c r="K394" i="1"/>
  <c r="K393" i="1"/>
  <c r="K392" i="1"/>
  <c r="K391" i="1"/>
  <c r="K390" i="1"/>
  <c r="K389" i="1"/>
  <c r="K388" i="1"/>
  <c r="K387" i="1"/>
  <c r="K386" i="1"/>
  <c r="K384" i="1"/>
  <c r="K383" i="1"/>
  <c r="K382" i="1"/>
  <c r="K381" i="1"/>
  <c r="K380" i="1"/>
  <c r="K379" i="1"/>
  <c r="K378" i="1"/>
  <c r="K377" i="1"/>
  <c r="K376" i="1"/>
  <c r="K375" i="1"/>
  <c r="K374" i="1"/>
  <c r="K373" i="1"/>
  <c r="K372" i="1"/>
  <c r="K370" i="1"/>
  <c r="K369" i="1"/>
  <c r="K368" i="1"/>
  <c r="K367" i="1"/>
  <c r="K366" i="1"/>
  <c r="K365" i="1"/>
  <c r="K364" i="1"/>
  <c r="K363" i="1"/>
  <c r="K362" i="1"/>
  <c r="K361" i="1"/>
  <c r="K360" i="1"/>
  <c r="K359" i="1"/>
  <c r="K358" i="1"/>
  <c r="K356" i="1"/>
  <c r="K355" i="1"/>
  <c r="K354" i="1"/>
  <c r="K353" i="1"/>
  <c r="K352" i="1"/>
  <c r="K351" i="1"/>
  <c r="K350" i="1"/>
  <c r="K349" i="1"/>
  <c r="K348" i="1"/>
  <c r="K347" i="1"/>
  <c r="K346" i="1"/>
  <c r="K345" i="1"/>
  <c r="K344" i="1"/>
  <c r="K342" i="1"/>
  <c r="K341" i="1"/>
  <c r="K340" i="1"/>
  <c r="K339" i="1"/>
  <c r="K338" i="1"/>
  <c r="K337" i="1"/>
  <c r="K336" i="1"/>
  <c r="K335" i="1"/>
  <c r="K334" i="1"/>
  <c r="K333" i="1"/>
  <c r="K332" i="1"/>
  <c r="K331" i="1"/>
  <c r="K330" i="1"/>
  <c r="K328" i="1"/>
  <c r="K327" i="1"/>
  <c r="K326" i="1"/>
  <c r="K325" i="1"/>
  <c r="K324" i="1"/>
  <c r="K323" i="1"/>
  <c r="K322" i="1"/>
  <c r="K321" i="1"/>
  <c r="K320" i="1"/>
  <c r="K319" i="1"/>
  <c r="K318" i="1"/>
  <c r="K317" i="1"/>
  <c r="K316" i="1"/>
  <c r="F315" i="1"/>
  <c r="K314" i="1"/>
  <c r="F314" i="1"/>
  <c r="K313" i="1"/>
  <c r="F313" i="1"/>
  <c r="K312" i="1"/>
  <c r="F312" i="1"/>
  <c r="K311" i="1"/>
  <c r="F311" i="1"/>
  <c r="K310" i="1"/>
  <c r="F310" i="1"/>
  <c r="K309" i="1"/>
  <c r="F309" i="1"/>
  <c r="K308" i="1"/>
  <c r="F308" i="1"/>
  <c r="K307" i="1"/>
  <c r="F307" i="1"/>
  <c r="K306" i="1"/>
  <c r="F306" i="1"/>
  <c r="K305" i="1"/>
  <c r="F305" i="1"/>
  <c r="K304" i="1"/>
  <c r="F304" i="1"/>
  <c r="K303" i="1"/>
  <c r="F303" i="1"/>
  <c r="K302" i="1"/>
  <c r="F302" i="1"/>
  <c r="F301" i="1"/>
  <c r="K300" i="1"/>
  <c r="F300" i="1"/>
  <c r="K299" i="1"/>
  <c r="F299" i="1"/>
  <c r="K298" i="1"/>
  <c r="F298" i="1"/>
  <c r="K297" i="1"/>
  <c r="F297" i="1"/>
  <c r="K296" i="1"/>
  <c r="F296" i="1"/>
  <c r="K295" i="1"/>
  <c r="F295" i="1"/>
  <c r="K294" i="1"/>
  <c r="F294" i="1"/>
  <c r="K293" i="1"/>
  <c r="F293" i="1"/>
  <c r="K292" i="1"/>
  <c r="F292" i="1"/>
  <c r="K291" i="1"/>
  <c r="F291" i="1"/>
  <c r="K290" i="1"/>
  <c r="F290" i="1"/>
  <c r="K289" i="1"/>
  <c r="F289" i="1"/>
  <c r="K288" i="1"/>
  <c r="F288" i="1"/>
  <c r="K287" i="1"/>
  <c r="F287" i="1"/>
  <c r="F286" i="1"/>
  <c r="K285" i="1"/>
  <c r="F285" i="1"/>
  <c r="K284" i="1"/>
  <c r="F284" i="1"/>
  <c r="K283" i="1"/>
  <c r="F283" i="1"/>
  <c r="K282" i="1"/>
  <c r="F282" i="1"/>
  <c r="K281" i="1"/>
  <c r="F281" i="1"/>
  <c r="K280" i="1"/>
  <c r="F280" i="1"/>
  <c r="K279" i="1"/>
  <c r="F279" i="1"/>
  <c r="K278" i="1"/>
  <c r="F278" i="1"/>
  <c r="K277" i="1"/>
  <c r="F277" i="1"/>
  <c r="K276" i="1"/>
  <c r="F276" i="1"/>
  <c r="K275" i="1"/>
  <c r="F275" i="1"/>
  <c r="K274" i="1"/>
  <c r="F274" i="1"/>
  <c r="K273" i="1"/>
  <c r="F273" i="1"/>
  <c r="K272" i="1"/>
  <c r="F272" i="1"/>
  <c r="F271" i="1"/>
  <c r="K270" i="1"/>
  <c r="F270" i="1"/>
  <c r="K269" i="1"/>
  <c r="F269" i="1"/>
  <c r="K268" i="1"/>
  <c r="F268" i="1"/>
  <c r="K267" i="1"/>
  <c r="F267" i="1"/>
  <c r="K266" i="1"/>
  <c r="F266" i="1"/>
  <c r="K265" i="1"/>
  <c r="F265" i="1"/>
  <c r="K264" i="1"/>
  <c r="F264" i="1"/>
  <c r="K263" i="1"/>
  <c r="F263" i="1"/>
  <c r="K262" i="1"/>
  <c r="F262" i="1"/>
  <c r="K261" i="1"/>
  <c r="F261" i="1"/>
  <c r="K260" i="1"/>
  <c r="F260" i="1"/>
  <c r="K259" i="1"/>
  <c r="F259" i="1"/>
  <c r="K258" i="1"/>
  <c r="F258" i="1"/>
  <c r="F257" i="1"/>
  <c r="K256" i="1"/>
  <c r="F256" i="1"/>
  <c r="K255" i="1"/>
  <c r="F255" i="1"/>
  <c r="K254" i="1"/>
  <c r="F254" i="1"/>
  <c r="K253" i="1"/>
  <c r="F253" i="1"/>
  <c r="K252" i="1"/>
  <c r="F252" i="1"/>
  <c r="K251" i="1"/>
  <c r="F251" i="1"/>
  <c r="K250" i="1"/>
  <c r="F250" i="1"/>
  <c r="K249" i="1"/>
  <c r="F249" i="1"/>
  <c r="K248" i="1"/>
  <c r="F248" i="1"/>
  <c r="K247" i="1"/>
  <c r="F247" i="1"/>
  <c r="K246" i="1"/>
  <c r="F246" i="1"/>
  <c r="K245" i="1"/>
  <c r="F245" i="1"/>
  <c r="K244" i="1"/>
  <c r="F244" i="1"/>
  <c r="F243" i="1"/>
  <c r="K242" i="1"/>
  <c r="F242" i="1"/>
  <c r="K241" i="1"/>
  <c r="F241" i="1"/>
  <c r="K240" i="1"/>
  <c r="F240" i="1"/>
  <c r="K239" i="1"/>
  <c r="F239" i="1"/>
  <c r="K238" i="1"/>
  <c r="F238" i="1"/>
  <c r="K237" i="1"/>
  <c r="F237" i="1"/>
  <c r="K236" i="1"/>
  <c r="F236" i="1"/>
  <c r="K235" i="1"/>
  <c r="F235" i="1"/>
  <c r="K234" i="1"/>
  <c r="F234" i="1"/>
  <c r="K233" i="1"/>
  <c r="F233" i="1"/>
  <c r="K232" i="1"/>
  <c r="F232" i="1"/>
  <c r="K231" i="1"/>
  <c r="F231" i="1"/>
  <c r="K230" i="1"/>
  <c r="F230" i="1"/>
  <c r="F229" i="1"/>
  <c r="K228" i="1"/>
  <c r="F228" i="1"/>
  <c r="K227" i="1"/>
  <c r="F227" i="1"/>
  <c r="K226" i="1"/>
  <c r="F226" i="1"/>
  <c r="K225" i="1"/>
  <c r="F225" i="1"/>
  <c r="K224" i="1"/>
  <c r="F224" i="1"/>
  <c r="K223" i="1"/>
  <c r="F223" i="1"/>
  <c r="K222" i="1"/>
  <c r="F222" i="1"/>
  <c r="K221" i="1"/>
  <c r="F221" i="1"/>
  <c r="K220" i="1"/>
  <c r="F220" i="1"/>
  <c r="K219" i="1"/>
  <c r="F219" i="1"/>
  <c r="K218" i="1"/>
  <c r="F218" i="1"/>
  <c r="K217" i="1"/>
  <c r="F217" i="1"/>
  <c r="K216" i="1"/>
  <c r="F216" i="1"/>
  <c r="F215" i="1"/>
  <c r="K214" i="1"/>
  <c r="F214" i="1"/>
  <c r="K213" i="1"/>
  <c r="F213" i="1"/>
  <c r="K212" i="1"/>
  <c r="F212" i="1"/>
  <c r="K211" i="1"/>
  <c r="F211" i="1"/>
  <c r="K210" i="1"/>
  <c r="F210" i="1"/>
  <c r="K209" i="1"/>
  <c r="F209" i="1"/>
  <c r="K208" i="1"/>
  <c r="F208" i="1"/>
  <c r="K207" i="1"/>
  <c r="F207" i="1"/>
  <c r="K206" i="1"/>
  <c r="F206" i="1"/>
  <c r="K205" i="1"/>
  <c r="F205" i="1"/>
  <c r="K204" i="1"/>
  <c r="F204" i="1"/>
  <c r="K203" i="1"/>
  <c r="F203" i="1"/>
  <c r="K202" i="1"/>
  <c r="F202" i="1"/>
  <c r="F201" i="1"/>
  <c r="K200" i="1"/>
  <c r="F200" i="1"/>
  <c r="K199" i="1"/>
  <c r="F199" i="1"/>
  <c r="K198" i="1"/>
  <c r="F198" i="1"/>
  <c r="K197" i="1"/>
  <c r="F197" i="1"/>
  <c r="K196" i="1"/>
  <c r="F196" i="1"/>
  <c r="K195" i="1"/>
  <c r="F195" i="1"/>
  <c r="K194" i="1"/>
  <c r="F194" i="1"/>
  <c r="K193" i="1"/>
  <c r="F193" i="1"/>
  <c r="K192" i="1"/>
  <c r="F192" i="1"/>
  <c r="K191" i="1"/>
  <c r="F191" i="1"/>
  <c r="K190" i="1"/>
  <c r="F190" i="1"/>
  <c r="K189" i="1"/>
  <c r="F189" i="1"/>
  <c r="K188" i="1"/>
  <c r="F188" i="1"/>
  <c r="F187" i="1"/>
  <c r="K186" i="1"/>
  <c r="F186" i="1"/>
  <c r="K185" i="1"/>
  <c r="F185" i="1"/>
  <c r="K184" i="1"/>
  <c r="F184" i="1"/>
  <c r="K183" i="1"/>
  <c r="F183" i="1"/>
  <c r="K182" i="1"/>
  <c r="F182" i="1"/>
  <c r="K181" i="1"/>
  <c r="F181" i="1"/>
  <c r="K180" i="1"/>
  <c r="F180" i="1"/>
  <c r="K179" i="1"/>
  <c r="F179" i="1"/>
  <c r="K178" i="1"/>
  <c r="F178" i="1"/>
  <c r="K177" i="1"/>
  <c r="F177" i="1"/>
  <c r="K176" i="1"/>
  <c r="F176" i="1"/>
  <c r="K175" i="1"/>
  <c r="F175" i="1"/>
  <c r="K174" i="1"/>
  <c r="F174" i="1"/>
  <c r="F173" i="1"/>
  <c r="K172" i="1"/>
  <c r="F172" i="1"/>
  <c r="K171" i="1"/>
  <c r="F171" i="1"/>
  <c r="K170" i="1"/>
  <c r="F170" i="1"/>
  <c r="K169" i="1"/>
  <c r="F169" i="1"/>
  <c r="K168" i="1"/>
  <c r="F168" i="1"/>
  <c r="K167" i="1"/>
  <c r="F167" i="1"/>
  <c r="K166" i="1"/>
  <c r="F166" i="1"/>
  <c r="K165" i="1"/>
  <c r="F165" i="1"/>
  <c r="K164" i="1"/>
  <c r="F164" i="1"/>
  <c r="K163" i="1"/>
  <c r="F163" i="1"/>
  <c r="K162" i="1"/>
  <c r="F162" i="1"/>
  <c r="K161" i="1"/>
  <c r="F161" i="1"/>
  <c r="K160" i="1"/>
  <c r="F160" i="1"/>
  <c r="F159" i="1"/>
  <c r="K158" i="1"/>
  <c r="F158" i="1"/>
  <c r="K157" i="1"/>
  <c r="F157" i="1"/>
  <c r="K156" i="1"/>
  <c r="F156" i="1"/>
  <c r="K155" i="1"/>
  <c r="F155" i="1"/>
  <c r="K154" i="1"/>
  <c r="F154" i="1"/>
  <c r="K153" i="1"/>
  <c r="F153" i="1"/>
  <c r="K152" i="1"/>
  <c r="F152" i="1"/>
  <c r="K151" i="1"/>
  <c r="F151" i="1"/>
  <c r="K150" i="1"/>
  <c r="F150" i="1"/>
  <c r="K149" i="1"/>
  <c r="F149" i="1"/>
  <c r="K148" i="1"/>
  <c r="F148" i="1"/>
  <c r="K147" i="1"/>
  <c r="F147" i="1"/>
  <c r="K146" i="1"/>
  <c r="F146" i="1"/>
  <c r="F145" i="1"/>
  <c r="K144" i="1"/>
  <c r="F144" i="1"/>
  <c r="K143" i="1"/>
  <c r="F143" i="1"/>
  <c r="K142" i="1"/>
  <c r="F142" i="1"/>
  <c r="K141" i="1"/>
  <c r="F141" i="1"/>
  <c r="K140" i="1"/>
  <c r="F140" i="1"/>
  <c r="K139" i="1"/>
  <c r="F139" i="1"/>
  <c r="K138" i="1"/>
  <c r="F138" i="1"/>
  <c r="K137" i="1"/>
  <c r="F137" i="1"/>
  <c r="K136" i="1"/>
  <c r="F136" i="1"/>
  <c r="K135" i="1"/>
  <c r="F135" i="1"/>
  <c r="K134" i="1"/>
  <c r="F134" i="1"/>
  <c r="K133" i="1"/>
  <c r="F133" i="1"/>
  <c r="K132" i="1"/>
  <c r="F132" i="1"/>
  <c r="F131" i="1"/>
  <c r="K130" i="1"/>
  <c r="F130" i="1"/>
  <c r="K129" i="1"/>
  <c r="F129" i="1"/>
  <c r="K128" i="1"/>
  <c r="F128" i="1"/>
  <c r="K127" i="1"/>
  <c r="F127" i="1"/>
  <c r="K126" i="1"/>
  <c r="F126" i="1"/>
  <c r="K125" i="1"/>
  <c r="F125" i="1"/>
  <c r="K124" i="1"/>
  <c r="F124" i="1"/>
  <c r="K123" i="1"/>
  <c r="F123" i="1"/>
  <c r="K122" i="1"/>
  <c r="F122" i="1"/>
  <c r="K121" i="1"/>
  <c r="F121" i="1"/>
  <c r="K120" i="1"/>
  <c r="F120" i="1"/>
  <c r="K119" i="1"/>
  <c r="F119" i="1"/>
  <c r="K118" i="1"/>
  <c r="F118" i="1"/>
  <c r="F117" i="1"/>
  <c r="K116" i="1"/>
  <c r="F116" i="1"/>
  <c r="K115" i="1"/>
  <c r="F115" i="1"/>
  <c r="K114" i="1"/>
  <c r="F114" i="1"/>
  <c r="K113" i="1"/>
  <c r="F113" i="1"/>
  <c r="K112" i="1"/>
  <c r="F112" i="1"/>
  <c r="K111" i="1"/>
  <c r="F111" i="1"/>
  <c r="K110" i="1"/>
  <c r="F110" i="1"/>
  <c r="K109" i="1"/>
  <c r="F109" i="1"/>
  <c r="K108" i="1"/>
  <c r="F108" i="1"/>
  <c r="K107" i="1"/>
  <c r="F107" i="1"/>
  <c r="K106" i="1"/>
  <c r="F106" i="1"/>
  <c r="K105" i="1"/>
  <c r="F105" i="1"/>
  <c r="K104" i="1"/>
  <c r="F104" i="1"/>
  <c r="F103" i="1"/>
  <c r="K102" i="1"/>
  <c r="F102" i="1"/>
  <c r="K101" i="1"/>
  <c r="F101" i="1"/>
  <c r="K100" i="1"/>
  <c r="F100" i="1"/>
  <c r="K99" i="1"/>
  <c r="F99" i="1"/>
  <c r="K98" i="1"/>
  <c r="F98" i="1"/>
  <c r="K97" i="1"/>
  <c r="F97" i="1"/>
  <c r="K96" i="1"/>
  <c r="F96" i="1"/>
  <c r="K95" i="1"/>
  <c r="F95" i="1"/>
  <c r="K94" i="1"/>
  <c r="F94" i="1"/>
  <c r="K93" i="1"/>
  <c r="F93" i="1"/>
  <c r="K92" i="1"/>
  <c r="F92" i="1"/>
  <c r="K91" i="1"/>
  <c r="F91" i="1"/>
  <c r="K90" i="1"/>
  <c r="F90" i="1"/>
  <c r="F89" i="1"/>
  <c r="K88" i="1"/>
  <c r="F88" i="1"/>
  <c r="K87" i="1"/>
  <c r="F87" i="1"/>
  <c r="K86" i="1"/>
  <c r="F86" i="1"/>
  <c r="K85" i="1"/>
  <c r="F85" i="1"/>
  <c r="K84" i="1"/>
  <c r="F84" i="1"/>
  <c r="K83" i="1"/>
  <c r="F83" i="1"/>
  <c r="K82" i="1"/>
  <c r="F82" i="1"/>
  <c r="K81" i="1"/>
  <c r="F81" i="1"/>
  <c r="K80" i="1"/>
  <c r="F80" i="1"/>
  <c r="K79" i="1"/>
  <c r="F79" i="1"/>
  <c r="K78" i="1"/>
  <c r="F78" i="1"/>
  <c r="K77" i="1"/>
  <c r="F77" i="1"/>
  <c r="K76" i="1"/>
  <c r="F76" i="1"/>
  <c r="K74" i="1"/>
  <c r="K73" i="1"/>
  <c r="K72" i="1"/>
  <c r="K71" i="1"/>
  <c r="K70" i="1"/>
  <c r="K69" i="1"/>
  <c r="K68" i="1"/>
  <c r="K67" i="1"/>
  <c r="K66" i="1"/>
  <c r="K65" i="1"/>
  <c r="K64" i="1"/>
  <c r="K63" i="1"/>
  <c r="K62" i="1"/>
  <c r="K60" i="1"/>
  <c r="K59" i="1"/>
  <c r="K58" i="1"/>
  <c r="K57" i="1"/>
  <c r="K56" i="1"/>
  <c r="K55" i="1"/>
  <c r="K54" i="1"/>
  <c r="K53" i="1"/>
  <c r="K52" i="1"/>
  <c r="K51" i="1"/>
  <c r="K50" i="1"/>
  <c r="K49" i="1"/>
  <c r="K48" i="1"/>
  <c r="K46" i="1"/>
  <c r="K45" i="1"/>
  <c r="K44" i="1"/>
  <c r="K43" i="1"/>
  <c r="K42" i="1"/>
  <c r="K41" i="1"/>
  <c r="K40" i="1"/>
  <c r="K39" i="1"/>
  <c r="K38" i="1"/>
  <c r="K37" i="1"/>
  <c r="K36" i="1"/>
  <c r="K35" i="1"/>
  <c r="K34" i="1"/>
  <c r="K32" i="1"/>
  <c r="K31" i="1"/>
  <c r="K30" i="1"/>
  <c r="K29" i="1"/>
  <c r="K28" i="1"/>
  <c r="K27" i="1"/>
  <c r="K26" i="1"/>
  <c r="K25" i="1"/>
  <c r="K24" i="1"/>
  <c r="K23" i="1"/>
  <c r="K22" i="1"/>
  <c r="K21" i="1"/>
  <c r="K20" i="1"/>
  <c r="F19" i="1"/>
  <c r="K18" i="1"/>
  <c r="F18" i="1"/>
  <c r="K17" i="1"/>
  <c r="F17" i="1"/>
  <c r="K16" i="1"/>
  <c r="F16" i="1"/>
  <c r="K15" i="1"/>
  <c r="F15" i="1"/>
  <c r="K14" i="1"/>
  <c r="F14" i="1"/>
  <c r="K13" i="1"/>
  <c r="F13" i="1"/>
  <c r="K12" i="1"/>
  <c r="F12" i="1"/>
  <c r="K11" i="1"/>
  <c r="F11" i="1"/>
  <c r="K10" i="1"/>
  <c r="F10" i="1"/>
  <c r="K9" i="1"/>
  <c r="F9" i="1"/>
  <c r="K8" i="1"/>
  <c r="F8" i="1"/>
  <c r="K7" i="1"/>
  <c r="F7" i="1"/>
  <c r="K6" i="1"/>
  <c r="F6" i="1"/>
  <c r="U6" i="24" l="1"/>
  <c r="U8" i="24"/>
  <c r="U10" i="24"/>
  <c r="U22" i="24"/>
  <c r="U34" i="24"/>
  <c r="U46" i="24"/>
  <c r="U14" i="24"/>
  <c r="U18" i="24"/>
  <c r="U26" i="24"/>
  <c r="U30" i="24"/>
  <c r="U38" i="24"/>
  <c r="U42" i="24"/>
  <c r="U11" i="24"/>
  <c r="U19" i="24"/>
  <c r="U35" i="24"/>
  <c r="U47" i="24"/>
  <c r="U5" i="24"/>
  <c r="U15" i="24"/>
  <c r="U23" i="24"/>
  <c r="U27" i="24"/>
  <c r="U31" i="24"/>
  <c r="U39" i="24"/>
  <c r="U43" i="24"/>
  <c r="U7" i="24"/>
  <c r="U12" i="24"/>
  <c r="U16" i="24"/>
  <c r="U20" i="24"/>
  <c r="U24" i="24"/>
  <c r="U28" i="24"/>
  <c r="U32" i="24"/>
  <c r="U36" i="24"/>
  <c r="U40" i="24"/>
  <c r="U44" i="24"/>
  <c r="U48" i="24"/>
  <c r="U9" i="24"/>
  <c r="U13" i="24"/>
  <c r="U17" i="24"/>
  <c r="U21" i="24"/>
  <c r="U25" i="24"/>
  <c r="U29" i="24"/>
  <c r="U33" i="24"/>
  <c r="U37" i="24"/>
  <c r="U41" i="24"/>
  <c r="U45" i="24"/>
</calcChain>
</file>

<file path=xl/sharedStrings.xml><?xml version="1.0" encoding="utf-8"?>
<sst xmlns="http://schemas.openxmlformats.org/spreadsheetml/2006/main" count="2779" uniqueCount="423">
  <si>
    <t>Expand plus signs for county-level</t>
  </si>
  <si>
    <t>% Above</t>
  </si>
  <si>
    <t>Maryland</t>
  </si>
  <si>
    <t xml:space="preserve">Benchmark </t>
  </si>
  <si>
    <t>(Below) BM</t>
  </si>
  <si>
    <t>Inpatient Cost per RVU</t>
  </si>
  <si>
    <t>Inpatient RVUs PMPY</t>
  </si>
  <si>
    <t>Total Inpatient PMPY</t>
  </si>
  <si>
    <t>Outpatient Cost per RVU</t>
  </si>
  <si>
    <t>Outpatient RVUs PMPY</t>
  </si>
  <si>
    <t>Total Outpatient PMPY</t>
  </si>
  <si>
    <t>Professional and Other Cost per RVU</t>
  </si>
  <si>
    <t>Professional and Other RVUs PMPY</t>
  </si>
  <si>
    <t>Total Professional PMPY</t>
  </si>
  <si>
    <t>Total PMPY</t>
  </si>
  <si>
    <t>Total PMPY Risk Score Adj.</t>
  </si>
  <si>
    <t>Calvert County, MD</t>
  </si>
  <si>
    <t>Charles County, MD</t>
  </si>
  <si>
    <t>Prince George's County, MD</t>
  </si>
  <si>
    <t>St. Mary's County, MD</t>
  </si>
  <si>
    <t>Allegany County, MD</t>
  </si>
  <si>
    <t>Garrett, MD</t>
  </si>
  <si>
    <t>Washington County, MD</t>
  </si>
  <si>
    <t>Caroline, MD</t>
  </si>
  <si>
    <t>Dorchester, MD</t>
  </si>
  <si>
    <t>Kent, MD</t>
  </si>
  <si>
    <t>Queen Anne's County, MD</t>
  </si>
  <si>
    <t>Somerset County, MD</t>
  </si>
  <si>
    <t>Talbot, MD</t>
  </si>
  <si>
    <t>Wicomico County, MD</t>
  </si>
  <si>
    <t>Worcester County, MD</t>
  </si>
  <si>
    <t>Frederick County, MD</t>
  </si>
  <si>
    <t>Montgomery County, MD</t>
  </si>
  <si>
    <t>Anne Arundel County, MD</t>
  </si>
  <si>
    <t>Baltimore County, MD</t>
  </si>
  <si>
    <t>Carroll County, MD</t>
  </si>
  <si>
    <t>Cecil</t>
  </si>
  <si>
    <t>Harford County, MD</t>
  </si>
  <si>
    <t>Howard County, MD</t>
  </si>
  <si>
    <t>Baltimore City, MD</t>
  </si>
  <si>
    <t>County/MD Region</t>
  </si>
  <si>
    <t>County/MD Region Description</t>
  </si>
  <si>
    <t>APCD/CHSD Medical Member Months
[1]</t>
  </si>
  <si>
    <t>Platinum Risk Score 
[2]</t>
  </si>
  <si>
    <t>MD Average Platinum Risk Score
[3]</t>
  </si>
  <si>
    <t>MD Normalized Risk Score
[4]=[2]/[3]</t>
  </si>
  <si>
    <t>Calvert, Charles, Prince Geroge's, St. Mary's  Counties</t>
  </si>
  <si>
    <t>Calvert</t>
  </si>
  <si>
    <t>Charles</t>
  </si>
  <si>
    <t>Prince Georges</t>
  </si>
  <si>
    <t>Saint Marys</t>
  </si>
  <si>
    <t>Benchmark</t>
  </si>
  <si>
    <t>Ratio (MD/BM)</t>
  </si>
  <si>
    <t>Allegany, Garrett, Washington Counties</t>
  </si>
  <si>
    <t>Eastern Shore Counties</t>
  </si>
  <si>
    <t>Montgomery and Frederick Counties</t>
  </si>
  <si>
    <t>Baltimore, Columbia, Towson + Cecil</t>
  </si>
  <si>
    <t>MSA</t>
  </si>
  <si>
    <t>MSA Name</t>
  </si>
  <si>
    <t>APCD/CHSD Medical Member Months</t>
  </si>
  <si>
    <t>Deep Poverty Percent</t>
  </si>
  <si>
    <t>Median Income</t>
  </si>
  <si>
    <t>Unadjusted PMPM Allowed Total $</t>
  </si>
  <si>
    <t>Urban Honolulu, HI</t>
  </si>
  <si>
    <t>Camden, NJ</t>
  </si>
  <si>
    <t>Seattle-Bellevue-Everett, WA</t>
  </si>
  <si>
    <t>Nassau County-Suffolk County, NY</t>
  </si>
  <si>
    <t>Boston, MA</t>
  </si>
  <si>
    <t>Allentown-Bethlehem-Easton, PA-NJ</t>
  </si>
  <si>
    <t>Hartford-West Hartford-East Hartford, CT</t>
  </si>
  <si>
    <t>Cambridge-Newton-Framingham, MA</t>
  </si>
  <si>
    <t>Lake County-Kenosha County, IL-WI</t>
  </si>
  <si>
    <t>New York-Jersey City-White Plains, NY-NJ</t>
  </si>
  <si>
    <t>Worcester, MA-CT</t>
  </si>
  <si>
    <t>Bridgeport-Stamford-Norwalk, CT</t>
  </si>
  <si>
    <t>Warren-Troy-Farmington Hills, MI</t>
  </si>
  <si>
    <t>West Palm Beach-Boca Raton-Delray Beach, FL</t>
  </si>
  <si>
    <t>New Haven-Milford, CT</t>
  </si>
  <si>
    <t>Anaheim-Santa Ana-Irvine, CA</t>
  </si>
  <si>
    <t>Minneapolis-St. Paul-Bloomington, MN-WI</t>
  </si>
  <si>
    <t>Oxnard-Thousand Oaks-Ventura, CA</t>
  </si>
  <si>
    <t>San Diego-Carlsbad, CA</t>
  </si>
  <si>
    <t>Panama City, FL</t>
  </si>
  <si>
    <t>Hilton Head Island-Bluffton-Beaufort, SC</t>
  </si>
  <si>
    <t>Roanoke, VA</t>
  </si>
  <si>
    <t>Longview, TX</t>
  </si>
  <si>
    <t>Crestview-Fort Walton Beach-Destin, FL</t>
  </si>
  <si>
    <t>Peoria, IL</t>
  </si>
  <si>
    <t>Tulsa, OK</t>
  </si>
  <si>
    <t>Lynchburg, VA</t>
  </si>
  <si>
    <t>Yuba City, CA</t>
  </si>
  <si>
    <t>Daphne-Fairhope-Foley, AL</t>
  </si>
  <si>
    <t>Utica-Rome, NY</t>
  </si>
  <si>
    <t>Naples-Immokalee-Marco Island, FL</t>
  </si>
  <si>
    <t>Coeur d'Alene, ID</t>
  </si>
  <si>
    <t>Joplin, MO</t>
  </si>
  <si>
    <t>Wichita, KS</t>
  </si>
  <si>
    <t>Lafayette, LA</t>
  </si>
  <si>
    <t>Davenport-Moline-Rock Island, IA-IL</t>
  </si>
  <si>
    <t>Kingston, NY</t>
  </si>
  <si>
    <t>Lubbock, TX</t>
  </si>
  <si>
    <t>Montgomery, AL</t>
  </si>
  <si>
    <t>Springfield, IL</t>
  </si>
  <si>
    <t>Elizabethtown-Fort Knox, KY</t>
  </si>
  <si>
    <t>Bloomington, IL</t>
  </si>
  <si>
    <t>Beaumont-Port Arthur, TX</t>
  </si>
  <si>
    <t>Augusta-Richmond County, GA-SC</t>
  </si>
  <si>
    <t>San Francisco-Redwood City-South San Francisco, CA</t>
  </si>
  <si>
    <t>Newark, NJ-PA</t>
  </si>
  <si>
    <t>Montgomery County-Bucks County-Chester County, PA</t>
  </si>
  <si>
    <t>San Jose-Sunnyvale-Santa Clara, CA</t>
  </si>
  <si>
    <t>Oakland-Hayward-Berkeley, CA</t>
  </si>
  <si>
    <t>Houston-The Woodlands-Sugar Land, TX</t>
  </si>
  <si>
    <t>Fort Worth-Arlington, TX</t>
  </si>
  <si>
    <t>Providence-Warwick, RI-MA</t>
  </si>
  <si>
    <t>Dallas-Plano-Irving, TX</t>
  </si>
  <si>
    <t>Fort Lauderdale-Pompano Beach-Deerfield Beach, FL</t>
  </si>
  <si>
    <t>Atlanta-Sandy Springs-Roswell, GA</t>
  </si>
  <si>
    <t>Total PMPY Demographic Risk Adj.</t>
  </si>
  <si>
    <t>Definition and Notes</t>
  </si>
  <si>
    <t>HHS Platinum Risk Score, unnormalized (APCD for MD and CHSD for benchmark MSAs)</t>
  </si>
  <si>
    <t>Average HHS Platinum Risk Score for MD, weighted.</t>
  </si>
  <si>
    <t>Platinum Risk Score normalized to MD</t>
  </si>
  <si>
    <t>PMPM allowed total charges adjusted using the MD normalized Platinum Risk Score</t>
  </si>
  <si>
    <t>Predicted PMPM total allowed charges using a regression model with demographic factors</t>
  </si>
  <si>
    <t>Ratio of risk score adjusted PMPM allowed total dollars to predicted PMPM allowed total dollars (observed to expected)</t>
  </si>
  <si>
    <t>Per member per month (PMPM) total allowed charges (inpatient + outpatient + professional/other) from APCD for MD and CHSD for benchmark</t>
  </si>
  <si>
    <t>Outpatient costs divided by RVUs (APCD for MD and CHSD for benchmark MSAs)</t>
  </si>
  <si>
    <t>Outpatient per member per year total dollars</t>
  </si>
  <si>
    <t>Professional/other costs divided by RVUs (APCD for MD and CHSD for benchmark MSAs)</t>
  </si>
  <si>
    <t>Professional/other per member per year total dollars</t>
  </si>
  <si>
    <t>Inpatient RVUs per member per year (inpatient RVUs multiplied by 12)</t>
  </si>
  <si>
    <t>Outpatient RVUs per member per year (inpatient RVUs multiplied by 12)</t>
  </si>
  <si>
    <t>Professional/other RVUs per member per year (inpatient RVUs multiplied by 12)</t>
  </si>
  <si>
    <t>Maryland (MD) region, county, or average Metropolitan Statistical Area (MSA) benchmark. Benchmark is an unweighted average across the 20 benchmark MSAs.</t>
  </si>
  <si>
    <t>Inpatient per member per year (PMPY) total dollars</t>
  </si>
  <si>
    <t>Milliman Caveats and Limitations</t>
  </si>
  <si>
    <t>MD4</t>
  </si>
  <si>
    <t>Prince George's</t>
  </si>
  <si>
    <t>St. Mary's</t>
  </si>
  <si>
    <t>MD5</t>
  </si>
  <si>
    <t>Allegany</t>
  </si>
  <si>
    <t>Garrett</t>
  </si>
  <si>
    <t>Washington</t>
  </si>
  <si>
    <t>Caroline</t>
  </si>
  <si>
    <t>Dorchester</t>
  </si>
  <si>
    <t>Kent</t>
  </si>
  <si>
    <t>Queen Anne's</t>
  </si>
  <si>
    <t>Somerset</t>
  </si>
  <si>
    <t>Talbot</t>
  </si>
  <si>
    <t>Wicomico</t>
  </si>
  <si>
    <t>Worcester</t>
  </si>
  <si>
    <t>Frederick</t>
  </si>
  <si>
    <t>Montgomery</t>
  </si>
  <si>
    <t>Anne Arundel</t>
  </si>
  <si>
    <t>Baltimore</t>
  </si>
  <si>
    <t>Carroll</t>
  </si>
  <si>
    <t>Harford</t>
  </si>
  <si>
    <t>Howard</t>
  </si>
  <si>
    <t>Baltimore City</t>
  </si>
  <si>
    <t>Risk Score Adjusted PMPM Allowed Total $</t>
  </si>
  <si>
    <t>MD</t>
  </si>
  <si>
    <t>BM</t>
  </si>
  <si>
    <t>MD/BM Ratio</t>
  </si>
  <si>
    <t>County</t>
  </si>
  <si>
    <t>PG and Southern MD</t>
  </si>
  <si>
    <t>Name</t>
  </si>
  <si>
    <t>Western MD</t>
  </si>
  <si>
    <t>Eastern Shore</t>
  </si>
  <si>
    <t>Northern DC Suburbs</t>
  </si>
  <si>
    <t>Baltimore Area</t>
  </si>
  <si>
    <t>Deep Poverty Percent
[5]</t>
  </si>
  <si>
    <t>Median Income
[6]</t>
  </si>
  <si>
    <t>Benefit Levels Adjustment Factor
[7]</t>
  </si>
  <si>
    <t>Unadjusted PMPM Allowed Total $
[8]</t>
  </si>
  <si>
    <t>Risk Score Adjusted PMPM Allowed Total $
[9]=[8]/[4]</t>
  </si>
  <si>
    <t>Less:  Medical Education Costs</t>
  </si>
  <si>
    <t>County Name</t>
  </si>
  <si>
    <t>MD Region ID</t>
  </si>
  <si>
    <t>FIPS County Code</t>
  </si>
  <si>
    <t>MD1</t>
  </si>
  <si>
    <t>MD2</t>
  </si>
  <si>
    <t>MD3</t>
  </si>
  <si>
    <t>`</t>
  </si>
  <si>
    <t>Non-MSA</t>
  </si>
  <si>
    <t>Maryland Regions by County</t>
  </si>
  <si>
    <t>MD1 (PG and Southern MD)</t>
  </si>
  <si>
    <t>MD2 (Western MD)</t>
  </si>
  <si>
    <t>MD3 (Eastern Shore)</t>
  </si>
  <si>
    <t>MD4 (Northern DC Suburbs)</t>
  </si>
  <si>
    <t>MD5 (Baltimore Area)</t>
  </si>
  <si>
    <t>MD1 (Southern MD)</t>
  </si>
  <si>
    <t xml:space="preserve">Purpose: </t>
  </si>
  <si>
    <t>Maryland Commercial Benchmarking</t>
  </si>
  <si>
    <t>The purpose of this project is to benchmark Maryland (MD) communities to similar communities across the country to compare cost, utilization, and quality metrics for individuals covered by employer-sponsored health insurance. Used in conjunction with a similar effort for the Medicare FFS Maryland population, this information will be used to identify areas to target improvement efforts, implement incentives, as well as track performance over time.</t>
  </si>
  <si>
    <t>MD1 (PG &amp; Southern MD)</t>
  </si>
  <si>
    <t>MD2(Western MD)</t>
  </si>
  <si>
    <r>
      <t xml:space="preserve">Inpatient costs divided by </t>
    </r>
    <r>
      <rPr>
        <b/>
        <sz val="12"/>
        <color theme="1"/>
        <rFont val="Arial Narrow"/>
        <family val="2"/>
      </rPr>
      <t>Relative Value Units, or RVUs</t>
    </r>
    <r>
      <rPr>
        <sz val="12"/>
        <color theme="1"/>
        <rFont val="Arial Narrow"/>
        <family val="2"/>
      </rPr>
      <t xml:space="preserve"> (APCD for MD and CHSD for benchmark MSAs).</t>
    </r>
  </si>
  <si>
    <t xml:space="preserve">Estimated teaching costs per inpatient bed day or MSA-level averages </t>
  </si>
  <si>
    <t xml:space="preserve"> Platinum Risk Score</t>
  </si>
  <si>
    <t>MD Normalized Risk Score</t>
  </si>
  <si>
    <t>Benefit Levels Adjustment Factor</t>
  </si>
  <si>
    <t>Average total PMPM allowed charges for de-duplicated benchmark MSAs</t>
  </si>
  <si>
    <t>Demographic regression adjusted PMPM total allowed charges (O/E ratio multiplied by the average BM PMPM total allowed charges)</t>
  </si>
  <si>
    <t>Risk Score and Benefit Level Adjusted PMPM Allowed Total $
[10]=[9]/[7]</t>
  </si>
  <si>
    <t>Predicted (Demographic Regression) PMPM Allowed Total $
[11]</t>
  </si>
  <si>
    <t>O/E Ratio
[12]=[10]/[11]</t>
  </si>
  <si>
    <t>Avg. BM PMPM
Allowed Total $
[13]</t>
  </si>
  <si>
    <t>Demographic Adjusted PMPM Total Allowed $
[14]=[12]X[13]</t>
  </si>
  <si>
    <t>Total PMPY Risk Score &amp; Benefit Adj.</t>
  </si>
  <si>
    <t>PMPM allowed total charges adjusted using the MD normalized Platinum Risk Score and benefit generosity</t>
  </si>
  <si>
    <t>Risk Score and Benefit Level Adjusted PMPM Allowed Total $ [10]</t>
  </si>
  <si>
    <t>Total per member per year costs (APCD for MD and CHSD for benchmark MSAs)</t>
  </si>
  <si>
    <t>Tota per  member per year demographic-adjusted costs</t>
  </si>
  <si>
    <t>Total per member per year costs adjusted for risk scores</t>
  </si>
  <si>
    <t>Total per member per year costs adjusted for risk scores and benefit generosity</t>
  </si>
  <si>
    <t>Risk Score and Benefit Adjusted PMPM Allowed Total $</t>
  </si>
  <si>
    <t>PSAP</t>
  </si>
  <si>
    <t>PSAP Name</t>
  </si>
  <si>
    <t>County FIPS</t>
  </si>
  <si>
    <t>PSAP Share in County</t>
  </si>
  <si>
    <t>HOLY CROSS</t>
  </si>
  <si>
    <t>SOUTHERN MARYLAND</t>
  </si>
  <si>
    <t>All Payer Hospital ID</t>
  </si>
  <si>
    <t>All Payer Hospital Name</t>
  </si>
  <si>
    <t>Benchmark MSA</t>
  </si>
  <si>
    <t># MD Regions</t>
  </si>
  <si>
    <t>MD Region</t>
  </si>
  <si>
    <t>County/PSAP</t>
  </si>
  <si>
    <t>County/PSAP Name</t>
  </si>
  <si>
    <t>% of PSAP in County</t>
  </si>
  <si>
    <t>Metric</t>
  </si>
  <si>
    <t xml:space="preserve">Chicago-Naperville-Evanston, IL </t>
  </si>
  <si>
    <t>Inpatient Cost per RVU (Less Medical Education Costs)</t>
  </si>
  <si>
    <t>Medical Education Costs (Disclosure Only)</t>
  </si>
  <si>
    <t>Total PMPY (Less Medical Education Costs)</t>
  </si>
  <si>
    <t>Tab</t>
  </si>
  <si>
    <t>Description</t>
  </si>
  <si>
    <t>Purpose and Caveats</t>
  </si>
  <si>
    <t>Maryland Regions</t>
  </si>
  <si>
    <t>Data Dictionary</t>
  </si>
  <si>
    <t>Shows MSA and county level demographic and total cost information as well as the impact of the risk and demographic adjustment compared to the average MSA benchmark values</t>
  </si>
  <si>
    <t>Key metrics from Tab 4</t>
  </si>
  <si>
    <t>List of MSAs used in for each Maryland MSA's benchmark with relevant demographics</t>
  </si>
  <si>
    <t>Relevant county cost and utilization values.  The benchmark values are the simple average of the 20 selected benchmark MSAs.  </t>
  </si>
  <si>
    <t xml:space="preserve">Match of Hospital PSAP members with their county, the county mix is used for all comparisons and the demographic normalization is intended to smooth out remaining differences.   </t>
  </si>
  <si>
    <t>PSAP demographic and cost values</t>
  </si>
  <si>
    <t>Same as tab 4 but for the PSAPs.   In addition, as we anticipate using the average of the top half of the benchmark MSAs (in terms of cost) as a threshold in the efficiency policy.  These amounts are shown as Benchmark 2 on this tab.  The amounts on this tab support the values in the Efficiency policy</t>
  </si>
  <si>
    <t>Compares demographic and total cost for the PSAPs to their home county.  </t>
  </si>
  <si>
    <t>Same as Tab 5 by PSAP</t>
  </si>
  <si>
    <t>Same as Tab 7 but for the PSAPs.</t>
  </si>
  <si>
    <t>APCD Medical Member Months
[1]</t>
  </si>
  <si>
    <t>2018 values</t>
  </si>
  <si>
    <t>MERITUS</t>
  </si>
  <si>
    <t>UNIVERSITY OF MARYLAND</t>
  </si>
  <si>
    <t>PRINCE GEORGE</t>
  </si>
  <si>
    <t>FREDERICK MEMORIAL</t>
  </si>
  <si>
    <t>HARFORD</t>
  </si>
  <si>
    <t>MERCY</t>
  </si>
  <si>
    <t>JOHNS HOPKINS</t>
  </si>
  <si>
    <t>ST. AGNES</t>
  </si>
  <si>
    <t>SINAI</t>
  </si>
  <si>
    <t>BON SECOURS</t>
  </si>
  <si>
    <t>FRANKLIN SQUARE</t>
  </si>
  <si>
    <t>WASHINGTON ADVENTIST</t>
  </si>
  <si>
    <t>GARRETT COUNTY</t>
  </si>
  <si>
    <t>MONTGOMERY GENERAL</t>
  </si>
  <si>
    <t>PENINSULA REGIONAL</t>
  </si>
  <si>
    <t>SUBURBAN</t>
  </si>
  <si>
    <t>ANNE ARUNDEL</t>
  </si>
  <si>
    <t>UNION MEMORIAL</t>
  </si>
  <si>
    <t>WESTERN MARYLAND</t>
  </si>
  <si>
    <t>ST. MARY</t>
  </si>
  <si>
    <t>HOPKINS BAYVIEW MED CTR</t>
  </si>
  <si>
    <t>CHESTERTOWN</t>
  </si>
  <si>
    <t>UNION HOSPITAL OF CECIL</t>
  </si>
  <si>
    <t>CARROLL COUNTY</t>
  </si>
  <si>
    <t>HARBOR</t>
  </si>
  <si>
    <t>CHARLES REGIONAL</t>
  </si>
  <si>
    <t>EASTON</t>
  </si>
  <si>
    <t>UMMC MIDTOWN</t>
  </si>
  <si>
    <t>CALVERT</t>
  </si>
  <si>
    <t>NORTHWEST</t>
  </si>
  <si>
    <t>BALTIMORE WASHINGTON</t>
  </si>
  <si>
    <t>G.B.M.C.</t>
  </si>
  <si>
    <t>Mccready</t>
  </si>
  <si>
    <t>HOWARD COUNTY</t>
  </si>
  <si>
    <t>UPPER CHESAPEAKE HEALTH</t>
  </si>
  <si>
    <t>DOCTORS COMMUNITY</t>
  </si>
  <si>
    <t>GOOD SAMARITAN</t>
  </si>
  <si>
    <t>SHADY GROVE</t>
  </si>
  <si>
    <t>FT. WASHINGTON</t>
  </si>
  <si>
    <t>ATLANTIC GENERAL</t>
  </si>
  <si>
    <t>UM ST. JOSEPH</t>
  </si>
  <si>
    <t>HC-GERMANTOWN</t>
  </si>
  <si>
    <t>MD/BM Ratio Rank</t>
  </si>
  <si>
    <t>Demographic Adjusted PMPM Total Allowed $ (2018 data, 2018 coefficients)</t>
  </si>
  <si>
    <t>Unadjusted PMPM Total Allowed $</t>
  </si>
  <si>
    <t>Risk Score Adjusted PMPM Total Allowed $</t>
  </si>
  <si>
    <t>Risk Score and Benefit Adjusted PMPM Total Allowed $</t>
  </si>
  <si>
    <t>Total PMPY Demographic Risk Adj. (2018 coef and bm)</t>
  </si>
  <si>
    <t>MD or BM</t>
  </si>
  <si>
    <t>24021</t>
  </si>
  <si>
    <t>24043</t>
  </si>
  <si>
    <t>24001</t>
  </si>
  <si>
    <t>24023</t>
  </si>
  <si>
    <t>24037</t>
  </si>
  <si>
    <t>24029</t>
  </si>
  <si>
    <t>24015</t>
  </si>
  <si>
    <t>24013</t>
  </si>
  <si>
    <t>24011</t>
  </si>
  <si>
    <t>24019</t>
  </si>
  <si>
    <t>24035</t>
  </si>
  <si>
    <t>24041</t>
  </si>
  <si>
    <t>24009</t>
  </si>
  <si>
    <t>24017</t>
  </si>
  <si>
    <t>24039</t>
  </si>
  <si>
    <t>24045</t>
  </si>
  <si>
    <t>24027</t>
  </si>
  <si>
    <t>24047</t>
  </si>
  <si>
    <t>24003</t>
  </si>
  <si>
    <t>24033</t>
  </si>
  <si>
    <t>24005</t>
  </si>
  <si>
    <t>24025</t>
  </si>
  <si>
    <t>24510</t>
  </si>
  <si>
    <t>24031</t>
  </si>
  <si>
    <t>Saint Marys</t>
  </si>
  <si>
    <t>Caroline</t>
  </si>
  <si>
    <t>Dorchester</t>
  </si>
  <si>
    <t>Queen Annes</t>
  </si>
  <si>
    <t>Prince Georges</t>
  </si>
  <si>
    <t>MD1</t>
  </si>
  <si>
    <t>MD2</t>
  </si>
  <si>
    <t>MD3</t>
  </si>
  <si>
    <t>MD4</t>
  </si>
  <si>
    <t>MD5</t>
  </si>
  <si>
    <t/>
  </si>
  <si>
    <t>Calvert</t>
  </si>
  <si>
    <t>CALVERT</t>
  </si>
  <si>
    <t>Charles</t>
  </si>
  <si>
    <t>CHARLES REGIONAL</t>
  </si>
  <si>
    <t>Prince George's</t>
  </si>
  <si>
    <t>PRINCE GEORGE</t>
  </si>
  <si>
    <t>WASHINGTON ADVENTIST</t>
  </si>
  <si>
    <t>DOCTORS COMMUNITY</t>
  </si>
  <si>
    <t>FT. WASHINGTON</t>
  </si>
  <si>
    <t>SOUTHERN MARYLAND</t>
  </si>
  <si>
    <t>St. Mary's</t>
  </si>
  <si>
    <t>ST. MARY</t>
  </si>
  <si>
    <t>Allegany</t>
  </si>
  <si>
    <t>WESTERN MARYLAND</t>
  </si>
  <si>
    <t>Garrett</t>
  </si>
  <si>
    <t>GARRETT COUNTY</t>
  </si>
  <si>
    <t>Washington</t>
  </si>
  <si>
    <t>MERITUS</t>
  </si>
  <si>
    <t>Kent</t>
  </si>
  <si>
    <t>CHESTERTOWN</t>
  </si>
  <si>
    <t>Somerset</t>
  </si>
  <si>
    <t>Mccready</t>
  </si>
  <si>
    <t>Talbot</t>
  </si>
  <si>
    <t>EASTON</t>
  </si>
  <si>
    <t>Wicomico</t>
  </si>
  <si>
    <t>PENINSULA REGIONAL</t>
  </si>
  <si>
    <t>Worcester</t>
  </si>
  <si>
    <t>ATLANTIC GENERAL</t>
  </si>
  <si>
    <t>Frederick</t>
  </si>
  <si>
    <t>FREDERICK MEMORIAL</t>
  </si>
  <si>
    <t>Montgomery</t>
  </si>
  <si>
    <t>HOLY CROSS</t>
  </si>
  <si>
    <t>MONTGOMERY GENERAL</t>
  </si>
  <si>
    <t>SUBURBAN</t>
  </si>
  <si>
    <t>SHADY GROVE</t>
  </si>
  <si>
    <t>HC-GERMANTOWN</t>
  </si>
  <si>
    <t>Anne Arundel</t>
  </si>
  <si>
    <t>ANNE ARUNDEL</t>
  </si>
  <si>
    <t>BALTIMORE WASHINGTON</t>
  </si>
  <si>
    <t>Baltimore</t>
  </si>
  <si>
    <t>ST. AGNES</t>
  </si>
  <si>
    <t>SINAI</t>
  </si>
  <si>
    <t>FRANKLIN SQUARE</t>
  </si>
  <si>
    <t>NORTHWEST</t>
  </si>
  <si>
    <t>G.B.M.C.</t>
  </si>
  <si>
    <t>UM ST. JOSEPH</t>
  </si>
  <si>
    <t>Carroll</t>
  </si>
  <si>
    <t>CARROLL COUNTY</t>
  </si>
  <si>
    <t>Cecil</t>
  </si>
  <si>
    <t>UNION HOSPITAL OF CECIL</t>
  </si>
  <si>
    <t>Harford</t>
  </si>
  <si>
    <t>HARFORD</t>
  </si>
  <si>
    <t>UPPER CHESAPEAKE HEALTH</t>
  </si>
  <si>
    <t>Howard</t>
  </si>
  <si>
    <t>HOWARD COUNTY</t>
  </si>
  <si>
    <t>Baltimore City</t>
  </si>
  <si>
    <t>UNIVERSITY OF MARYLAND</t>
  </si>
  <si>
    <t>MERCY</t>
  </si>
  <si>
    <t>JOHNS HOPKINS</t>
  </si>
  <si>
    <t>BON SECOURS</t>
  </si>
  <si>
    <t>UNION MEMORIAL</t>
  </si>
  <si>
    <t>HOPKINS BAYVIEW MED CTR</t>
  </si>
  <si>
    <t>HARBOR</t>
  </si>
  <si>
    <t>UMMC MIDTOWN</t>
  </si>
  <si>
    <t>GOOD SAMARITAN</t>
  </si>
  <si>
    <t>Milliman has prepared the 2022 benchmark and Maryland APCD processed and summarized data for the use of the Maryland HSCRC.  This information is intended solely for educational purposes and presents information of a general nature.  It is not intended to guide or determine any specific individual situation and persons should consult qualified professionals before taking specific actions.  Milliman does not intend to benefit or create a legal duty to any third party recipient of its work. This information is subject to the terms and conditions of the Contract Agreement (HSCRC-21-0274) beginning July 1, 2022.
In preparation of the analysis, Milliman relied upon the accuracy of data and information gathered from or provided to us by the Centers for Medicare and Medicaid Services (CMS), HHS, and our data partners. Milliman has not audited this information, although it has been reviewed for reasonableness. If the underlying data or information is inaccurate or incomplete, the results of our analysis may likewise be inaccurate or incomplete.
Milliman has also relied on the data and other information provided by the HSCRC for this analysis. Milliman has performed a limited review of this data and other information and checked for reasonableness and consistency. Milliman has not found material defects in the data or information used other than those described in this report, which also describes how those defects were addressed to enable this analysis to be reliably performed. If there are other material defects in the data or other information, it is possible that they would be uncovered by a detailed, systematic review and comparison of the data to search for data values that are questionable or for relationships that are materially inconsistent. Such a review was beyond the scope of this assignment.</t>
  </si>
  <si>
    <t xml:space="preserve">Medical member months from Maryland's 2022 All Payer Claims Data Base (APCD) for MD region/counties and Milliman's Consolidated Health Cost Guidelines Sources Database (CHSD) for benchmark MSAs. </t>
  </si>
  <si>
    <t>Poverty ratios (below 50% poverty) from ACS, 2018-2022</t>
  </si>
  <si>
    <t>Median income from ACS, 2018-2022</t>
  </si>
  <si>
    <t>Plan benefit normalization factors from CHSD, 2022</t>
  </si>
  <si>
    <t>MD County Compared to Benchmarks, 2022</t>
  </si>
  <si>
    <t>Benchmark MSA-Level Characteristics, 2022</t>
  </si>
  <si>
    <t>2022 values</t>
  </si>
  <si>
    <t>PSAP Share in MD County, 2022</t>
  </si>
  <si>
    <t>PSAP Descriptives with Demographic Adjustment, 2022</t>
  </si>
  <si>
    <t>PSAP and Benchmark Summary, 2022</t>
  </si>
  <si>
    <t>PSAP and County Comparisons, 2022</t>
  </si>
  <si>
    <t>PSAP  Compared to Benchmarks, 2022</t>
  </si>
  <si>
    <t>Demographic Adjusted PMPM Total Allowed $ (2022 data, 2018 coefficients)</t>
  </si>
  <si>
    <t>MD County and Benchmark Summary, 2022</t>
  </si>
  <si>
    <t>MD County Cost Comparisons, 2022</t>
  </si>
  <si>
    <t>PSAP Cost Comparisons, 2022</t>
  </si>
  <si>
    <t>PMPM Allowed Total Dollars (2022)</t>
  </si>
  <si>
    <t>Predicted (Demographic Regression, 2018 Coefficients) PMPM Allowed Total $
[11]</t>
  </si>
  <si>
    <t>Total PMPY Demographic Risk Adj. (2018 coefficients)</t>
  </si>
  <si>
    <t>Demographic Adjusted PMPM Total Allowed $ (2022 data, 2018 Coefficients)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</si>
</sst>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quot;$&quot;#,##0.00"/>
    <numFmt numFmtId="166" formatCode="#,##0.000"/>
    <numFmt numFmtId="167" formatCode="&quot;$&quot;#,##0"/>
    <numFmt numFmtId="168" formatCode="0.000"/>
  </numFmts>
  <fonts count="20"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4"/>
      <color rgb="FFFF0000"/>
      <name val="Arial Narrow"/>
      <family val="2"/>
    </font>
    <font>
      <sz val="12"/>
      <color theme="1"/>
      <name val="Calibri"/>
      <family val="2"/>
      <scheme val="minor"/>
    </font>
    <font>
      <sz val="11"/>
      <color rgb="FF000000"/>
      <name val="Calibri"/>
      <family val="2"/>
      <scheme val="minor"/>
    </font>
    <font>
      <b/>
      <sz val="11"/>
      <color rgb="FF000000"/>
      <name val="Arial"/>
      <family val="2"/>
    </font>
    <font>
      <b/>
      <sz val="12"/>
      <color rgb="FF000000"/>
      <name val="Arial Narrow"/>
      <family val="2"/>
    </font>
    <font>
      <b/>
      <sz val="16"/>
      <color rgb="FFFF0000"/>
      <name val="Arial Narrow"/>
      <family val="2"/>
    </font>
    <font>
      <sz val="12"/>
      <color rgb="FF000000"/>
      <name val="Arial Narrow"/>
      <family val="2"/>
    </font>
    <font>
      <b/>
      <sz val="12"/>
      <color theme="1"/>
      <name val="Arial Narrow"/>
      <family val="2"/>
    </font>
    <font>
      <sz val="12"/>
      <color theme="1"/>
      <name val="Arial Narrow"/>
      <family val="2"/>
    </font>
    <font>
      <b/>
      <sz val="12"/>
      <color theme="0"/>
      <name val="Arial Narrow"/>
      <family val="2"/>
    </font>
    <font>
      <sz val="12"/>
      <name val="Arial Narrow"/>
      <family val="2"/>
    </font>
    <font>
      <i/>
      <sz val="12"/>
      <color rgb="FFFF0000"/>
      <name val="Arial Narrow"/>
      <family val="2"/>
    </font>
    <font>
      <b/>
      <i/>
      <sz val="12"/>
      <color rgb="FFFF0000"/>
      <name val="Arial Narrow"/>
      <family val="2"/>
    </font>
    <font>
      <b/>
      <i/>
      <sz val="14"/>
      <color rgb="FFFF0000"/>
      <name val="Arial Narrow"/>
      <family val="2"/>
    </font>
    <font>
      <sz val="12"/>
      <color theme="0"/>
      <name val="Arial Narrow"/>
      <family val="2"/>
    </font>
    <font>
      <b/>
      <sz val="12"/>
      <color rgb="FFFF0000"/>
      <name val="Arial Narrow"/>
      <family val="2"/>
    </font>
  </fonts>
  <fills count="15">
    <fill>
      <patternFill patternType="none"/>
    </fill>
    <fill>
      <patternFill patternType="gray125"/>
    </fill>
    <fill>
      <patternFill patternType="solid">
        <fgColor theme="8" tint="0.79995117038483843"/>
        <bgColor indexed="64"/>
      </patternFill>
    </fill>
    <fill>
      <patternFill patternType="solid">
        <fgColor theme="9" tint="0.79995117038483843"/>
        <bgColor indexed="64"/>
      </patternFill>
    </fill>
    <fill>
      <patternFill patternType="solid">
        <fgColor theme="4"/>
        <bgColor indexed="64"/>
      </patternFill>
    </fill>
    <fill>
      <patternFill patternType="solid">
        <fgColor theme="6" tint="0.79995117038483843"/>
        <bgColor indexed="64"/>
      </patternFill>
    </fill>
    <fill>
      <patternFill patternType="solid">
        <fgColor theme="9"/>
        <bgColor indexed="64"/>
      </patternFill>
    </fill>
    <fill>
      <patternFill patternType="solid">
        <fgColor rgb="FFFF6A86"/>
        <bgColor indexed="64"/>
      </patternFill>
    </fill>
    <fill>
      <patternFill patternType="solid">
        <fgColor theme="7"/>
        <bgColor indexed="64"/>
      </patternFill>
    </fill>
    <fill>
      <patternFill patternType="solid">
        <fgColor rgb="FFC58CDF"/>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9" tint="0.79995117038483843"/>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9" fontId="3" fillId="0" borderId="0" applyFont="0" applyFill="0" applyBorder="0" applyAlignment="0" applyProtection="0"/>
    <xf numFmtId="0" fontId="5" fillId="0" borderId="0"/>
    <xf numFmtId="0" fontId="3" fillId="0" borderId="0"/>
    <xf numFmtId="0" fontId="2" fillId="0" borderId="0"/>
    <xf numFmtId="0" fontId="1" fillId="0" borderId="0"/>
    <xf numFmtId="9" fontId="1" fillId="0" borderId="0" applyFont="0" applyFill="0" applyBorder="0" applyAlignment="0" applyProtection="0"/>
    <xf numFmtId="0" fontId="1" fillId="0" borderId="0"/>
    <xf numFmtId="0" fontId="1" fillId="0" borderId="0"/>
  </cellStyleXfs>
  <cellXfs count="347">
    <xf numFmtId="0" fontId="0" fillId="0" borderId="0" xfId="0"/>
    <xf numFmtId="0" fontId="4" fillId="0" borderId="0" xfId="0" applyFont="1" applyAlignment="1">
      <alignment horizontal="left"/>
    </xf>
    <xf numFmtId="0" fontId="4" fillId="0" borderId="0" xfId="0" applyFont="1"/>
    <xf numFmtId="0" fontId="3" fillId="0" borderId="0" xfId="3"/>
    <xf numFmtId="0" fontId="6" fillId="0" borderId="0" xfId="3" applyFont="1"/>
    <xf numFmtId="0" fontId="7" fillId="0" borderId="0" xfId="3" applyFont="1"/>
    <xf numFmtId="0" fontId="8" fillId="0" borderId="0" xfId="3" applyFont="1"/>
    <xf numFmtId="0" fontId="9" fillId="0" borderId="0" xfId="3" applyFont="1"/>
    <xf numFmtId="0" fontId="3" fillId="0" borderId="0" xfId="3" applyAlignment="1">
      <alignment vertical="center"/>
    </xf>
    <xf numFmtId="0" fontId="12" fillId="0" borderId="0" xfId="0" applyFont="1"/>
    <xf numFmtId="0" fontId="14" fillId="0" borderId="4" xfId="0" applyFont="1" applyBorder="1" applyAlignment="1">
      <alignment horizontal="center"/>
    </xf>
    <xf numFmtId="0" fontId="14" fillId="0" borderId="0" xfId="0" applyFont="1" applyAlignment="1">
      <alignment horizontal="center"/>
    </xf>
    <xf numFmtId="0" fontId="14" fillId="0" borderId="5" xfId="0" applyFont="1" applyBorder="1" applyAlignment="1">
      <alignment horizontal="left" indent="1"/>
    </xf>
    <xf numFmtId="0" fontId="14" fillId="0" borderId="6"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left" indent="1"/>
    </xf>
    <xf numFmtId="0" fontId="12"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left" indent="1"/>
    </xf>
    <xf numFmtId="0" fontId="14" fillId="0" borderId="4" xfId="0" applyFont="1" applyBorder="1" applyAlignment="1">
      <alignment horizontal="centerContinuous"/>
    </xf>
    <xf numFmtId="0" fontId="14" fillId="0" borderId="6" xfId="0" applyFont="1" applyBorder="1" applyAlignment="1">
      <alignment horizontal="centerContinuous"/>
    </xf>
    <xf numFmtId="0" fontId="14" fillId="0" borderId="4" xfId="0" applyFont="1" applyBorder="1" applyAlignment="1">
      <alignment horizontal="center" vertical="center"/>
    </xf>
    <xf numFmtId="0" fontId="12" fillId="0" borderId="2" xfId="0" applyFont="1" applyBorder="1" applyAlignment="1">
      <alignment horizontal="center"/>
    </xf>
    <xf numFmtId="0" fontId="12" fillId="0" borderId="3" xfId="0" applyFont="1" applyBorder="1" applyAlignment="1">
      <alignment horizontal="left" indent="1"/>
    </xf>
    <xf numFmtId="0" fontId="12" fillId="0" borderId="4" xfId="0" applyFont="1" applyBorder="1" applyAlignment="1">
      <alignment horizontal="center"/>
    </xf>
    <xf numFmtId="0" fontId="12" fillId="0" borderId="0" xfId="0" applyFont="1" applyAlignment="1">
      <alignment horizontal="center"/>
    </xf>
    <xf numFmtId="0" fontId="12" fillId="0" borderId="5" xfId="0" applyFont="1" applyBorder="1" applyAlignment="1">
      <alignment horizontal="left" indent="1"/>
    </xf>
    <xf numFmtId="0" fontId="12" fillId="0" borderId="1" xfId="0" applyFont="1" applyBorder="1" applyAlignment="1">
      <alignment horizontal="center" vertical="center"/>
    </xf>
    <xf numFmtId="0" fontId="12" fillId="0" borderId="6" xfId="0" applyFont="1" applyBorder="1" applyAlignment="1">
      <alignment horizontal="center"/>
    </xf>
    <xf numFmtId="0" fontId="12" fillId="0" borderId="7" xfId="0" applyFont="1" applyBorder="1" applyAlignment="1">
      <alignment horizontal="center"/>
    </xf>
    <xf numFmtId="0" fontId="12" fillId="0" borderId="8" xfId="0" applyFont="1" applyBorder="1" applyAlignment="1">
      <alignment horizontal="left" indent="1"/>
    </xf>
    <xf numFmtId="4" fontId="12" fillId="0" borderId="0" xfId="0" applyNumberFormat="1" applyFont="1" applyAlignment="1">
      <alignment horizontal="center"/>
    </xf>
    <xf numFmtId="3" fontId="12" fillId="0" borderId="0" xfId="0" applyNumberFormat="1" applyFont="1" applyAlignment="1">
      <alignment horizontal="center"/>
    </xf>
    <xf numFmtId="0" fontId="12" fillId="0" borderId="0" xfId="0" applyFont="1" applyAlignment="1">
      <alignment wrapText="1"/>
    </xf>
    <xf numFmtId="3" fontId="11" fillId="2" borderId="1" xfId="0" applyNumberFormat="1" applyFont="1" applyFill="1" applyBorder="1" applyAlignment="1">
      <alignment horizontal="center" vertical="center" wrapText="1"/>
    </xf>
    <xf numFmtId="3" fontId="11" fillId="2" borderId="3" xfId="0" applyNumberFormat="1" applyFont="1" applyFill="1" applyBorder="1" applyAlignment="1">
      <alignment vertical="center" wrapText="1"/>
    </xf>
    <xf numFmtId="2" fontId="11" fillId="2" borderId="2" xfId="1" applyNumberFormat="1" applyFont="1" applyFill="1" applyBorder="1" applyAlignment="1">
      <alignment horizontal="center" vertical="center"/>
    </xf>
    <xf numFmtId="167" fontId="11" fillId="2" borderId="0" xfId="0" applyNumberFormat="1" applyFont="1" applyFill="1" applyAlignment="1">
      <alignment horizontal="center" vertical="center"/>
    </xf>
    <xf numFmtId="2" fontId="11" fillId="2" borderId="0" xfId="1" applyNumberFormat="1" applyFont="1" applyFill="1" applyBorder="1" applyAlignment="1">
      <alignment horizontal="center" vertical="center"/>
    </xf>
    <xf numFmtId="167" fontId="11" fillId="2" borderId="2" xfId="0" applyNumberFormat="1" applyFont="1" applyFill="1" applyBorder="1" applyAlignment="1">
      <alignment horizontal="center" vertical="center"/>
    </xf>
    <xf numFmtId="4" fontId="11" fillId="2" borderId="2" xfId="0" applyNumberFormat="1" applyFont="1" applyFill="1" applyBorder="1" applyAlignment="1">
      <alignment horizontal="center" vertical="center"/>
    </xf>
    <xf numFmtId="167" fontId="11" fillId="2" borderId="3" xfId="0" applyNumberFormat="1" applyFont="1" applyFill="1" applyBorder="1" applyAlignment="1">
      <alignment horizontal="center" vertical="center"/>
    </xf>
    <xf numFmtId="1" fontId="12" fillId="0" borderId="4" xfId="0" applyNumberFormat="1" applyFont="1" applyBorder="1" applyAlignment="1">
      <alignment horizontal="center"/>
    </xf>
    <xf numFmtId="0" fontId="12" fillId="0" borderId="5" xfId="0" applyFont="1" applyBorder="1" applyAlignment="1">
      <alignment horizontal="left"/>
    </xf>
    <xf numFmtId="2" fontId="12" fillId="0" borderId="0" xfId="1" applyNumberFormat="1" applyFont="1" applyFill="1" applyBorder="1" applyAlignment="1">
      <alignment horizontal="center"/>
    </xf>
    <xf numFmtId="167" fontId="12" fillId="0" borderId="0" xfId="0" applyNumberFormat="1" applyFont="1" applyAlignment="1">
      <alignment horizontal="center"/>
    </xf>
    <xf numFmtId="2" fontId="12" fillId="0" borderId="0" xfId="1" applyNumberFormat="1" applyFont="1" applyBorder="1" applyAlignment="1">
      <alignment horizontal="center"/>
    </xf>
    <xf numFmtId="167" fontId="12" fillId="0" borderId="0" xfId="0" applyNumberFormat="1" applyFont="1" applyAlignment="1">
      <alignment horizontal="center" vertical="center" wrapText="1"/>
    </xf>
    <xf numFmtId="4" fontId="12" fillId="0" borderId="0" xfId="0" applyNumberFormat="1" applyFont="1" applyAlignment="1">
      <alignment horizontal="center" vertical="center" wrapText="1"/>
    </xf>
    <xf numFmtId="167" fontId="12" fillId="0" borderId="5" xfId="0" applyNumberFormat="1" applyFont="1" applyBorder="1" applyAlignment="1">
      <alignment horizontal="center" vertical="center" wrapText="1"/>
    </xf>
    <xf numFmtId="3" fontId="11" fillId="3" borderId="4" xfId="0" applyNumberFormat="1" applyFont="1" applyFill="1" applyBorder="1" applyAlignment="1">
      <alignment horizontal="center" vertical="center"/>
    </xf>
    <xf numFmtId="3" fontId="11" fillId="3" borderId="5" xfId="0" applyNumberFormat="1" applyFont="1" applyFill="1" applyBorder="1" applyAlignment="1">
      <alignment vertical="center"/>
    </xf>
    <xf numFmtId="2" fontId="11" fillId="3" borderId="0" xfId="1" applyNumberFormat="1" applyFont="1" applyFill="1" applyBorder="1" applyAlignment="1">
      <alignment horizontal="center" vertical="center"/>
    </xf>
    <xf numFmtId="167" fontId="11" fillId="3" borderId="0" xfId="0" applyNumberFormat="1" applyFont="1" applyFill="1" applyAlignment="1">
      <alignment horizontal="center" vertical="center"/>
    </xf>
    <xf numFmtId="167" fontId="12" fillId="3" borderId="0" xfId="0" applyNumberFormat="1" applyFont="1" applyFill="1" applyAlignment="1">
      <alignment horizontal="center" vertical="center"/>
    </xf>
    <xf numFmtId="4" fontId="12" fillId="3" borderId="0" xfId="0" applyNumberFormat="1" applyFont="1" applyFill="1" applyAlignment="1">
      <alignment horizontal="center" vertical="center"/>
    </xf>
    <xf numFmtId="167" fontId="12" fillId="3" borderId="5" xfId="0" applyNumberFormat="1" applyFont="1" applyFill="1" applyBorder="1" applyAlignment="1">
      <alignment horizontal="center" vertical="center"/>
    </xf>
    <xf numFmtId="3" fontId="15" fillId="0" borderId="6" xfId="0" quotePrefix="1" applyNumberFormat="1" applyFont="1" applyBorder="1" applyAlignment="1">
      <alignment horizontal="left" vertical="center"/>
    </xf>
    <xf numFmtId="0" fontId="15" fillId="0" borderId="8" xfId="0" applyFont="1" applyBorder="1" applyAlignment="1">
      <alignment horizontal="left"/>
    </xf>
    <xf numFmtId="2" fontId="15" fillId="0" borderId="7" xfId="1" applyNumberFormat="1" applyFont="1" applyFill="1" applyBorder="1" applyAlignment="1">
      <alignment horizontal="center"/>
    </xf>
    <xf numFmtId="2" fontId="15" fillId="0" borderId="6" xfId="1" applyNumberFormat="1" applyFont="1" applyFill="1" applyBorder="1" applyAlignment="1">
      <alignment horizontal="center"/>
    </xf>
    <xf numFmtId="2" fontId="15" fillId="0" borderId="8" xfId="1" applyNumberFormat="1" applyFont="1" applyFill="1" applyBorder="1" applyAlignment="1">
      <alignment horizontal="center"/>
    </xf>
    <xf numFmtId="3" fontId="11" fillId="2" borderId="4" xfId="0" applyNumberFormat="1" applyFont="1" applyFill="1" applyBorder="1" applyAlignment="1">
      <alignment horizontal="center" vertical="center" wrapText="1"/>
    </xf>
    <xf numFmtId="3" fontId="11" fillId="2" borderId="0" xfId="0" applyNumberFormat="1" applyFont="1" applyFill="1" applyAlignment="1">
      <alignment vertical="center" wrapText="1"/>
    </xf>
    <xf numFmtId="3" fontId="11" fillId="2" borderId="4" xfId="0" applyNumberFormat="1" applyFont="1" applyFill="1" applyBorder="1" applyAlignment="1">
      <alignment horizontal="center" vertical="center"/>
    </xf>
    <xf numFmtId="0" fontId="12" fillId="0" borderId="0" xfId="0" applyFont="1" applyAlignment="1">
      <alignment horizontal="left"/>
    </xf>
    <xf numFmtId="3" fontId="12" fillId="0" borderId="4" xfId="0" applyNumberFormat="1" applyFont="1" applyBorder="1" applyAlignment="1">
      <alignment horizontal="center"/>
    </xf>
    <xf numFmtId="3" fontId="11" fillId="3" borderId="0" xfId="0" applyNumberFormat="1" applyFont="1" applyFill="1" applyAlignment="1">
      <alignment vertical="center"/>
    </xf>
    <xf numFmtId="0" fontId="15" fillId="0" borderId="7" xfId="0" applyFont="1" applyBorder="1" applyAlignment="1">
      <alignment horizontal="left"/>
    </xf>
    <xf numFmtId="3" fontId="11" fillId="2" borderId="2" xfId="0" applyNumberFormat="1" applyFont="1" applyFill="1" applyBorder="1" applyAlignment="1">
      <alignment vertical="center" wrapText="1"/>
    </xf>
    <xf numFmtId="164" fontId="11" fillId="2" borderId="0" xfId="1" applyNumberFormat="1" applyFont="1" applyFill="1" applyBorder="1" applyAlignment="1">
      <alignment horizontal="center" vertical="center"/>
    </xf>
    <xf numFmtId="167" fontId="11" fillId="2" borderId="2" xfId="0" applyNumberFormat="1" applyFont="1" applyFill="1" applyBorder="1" applyAlignment="1">
      <alignment horizontal="center" vertical="center" wrapText="1"/>
    </xf>
    <xf numFmtId="4" fontId="11" fillId="2" borderId="2" xfId="0" applyNumberFormat="1" applyFont="1" applyFill="1" applyBorder="1" applyAlignment="1">
      <alignment horizontal="center" vertical="center" wrapText="1"/>
    </xf>
    <xf numFmtId="167" fontId="11" fillId="2" borderId="3" xfId="0" applyNumberFormat="1" applyFont="1" applyFill="1" applyBorder="1" applyAlignment="1">
      <alignment horizontal="center" vertical="center" wrapText="1"/>
    </xf>
    <xf numFmtId="164" fontId="12" fillId="0" borderId="0" xfId="1" applyNumberFormat="1" applyFont="1" applyBorder="1" applyAlignment="1">
      <alignment horizontal="center"/>
    </xf>
    <xf numFmtId="164" fontId="11" fillId="3" borderId="0" xfId="1" applyNumberFormat="1" applyFont="1" applyFill="1" applyBorder="1" applyAlignment="1">
      <alignment horizontal="center" vertical="center"/>
    </xf>
    <xf numFmtId="167" fontId="12" fillId="3" borderId="0" xfId="0" applyNumberFormat="1" applyFont="1" applyFill="1" applyAlignment="1">
      <alignment horizontal="center" vertical="center" wrapText="1"/>
    </xf>
    <xf numFmtId="4" fontId="12" fillId="3" borderId="0" xfId="0" applyNumberFormat="1" applyFont="1" applyFill="1" applyAlignment="1">
      <alignment horizontal="center" vertical="center" wrapText="1"/>
    </xf>
    <xf numFmtId="167" fontId="12" fillId="3" borderId="5" xfId="0" applyNumberFormat="1" applyFont="1" applyFill="1" applyBorder="1" applyAlignment="1">
      <alignment horizontal="center" vertical="center" wrapText="1"/>
    </xf>
    <xf numFmtId="2" fontId="15" fillId="0" borderId="4" xfId="1" applyNumberFormat="1" applyFont="1" applyFill="1" applyBorder="1" applyAlignment="1">
      <alignment horizontal="center"/>
    </xf>
    <xf numFmtId="2" fontId="15" fillId="0" borderId="0" xfId="1" applyNumberFormat="1" applyFont="1" applyFill="1" applyBorder="1" applyAlignment="1">
      <alignment horizontal="center"/>
    </xf>
    <xf numFmtId="3" fontId="11" fillId="2" borderId="1" xfId="0" applyNumberFormat="1" applyFont="1" applyFill="1" applyBorder="1" applyAlignment="1">
      <alignment horizontal="center" vertical="center"/>
    </xf>
    <xf numFmtId="164" fontId="11" fillId="2" borderId="2" xfId="1" applyNumberFormat="1" applyFont="1" applyFill="1" applyBorder="1" applyAlignment="1">
      <alignment horizontal="center" vertical="center"/>
    </xf>
    <xf numFmtId="9" fontId="12" fillId="0" borderId="0" xfId="1" applyFont="1" applyAlignment="1">
      <alignment horizontal="center"/>
    </xf>
    <xf numFmtId="0" fontId="10" fillId="0" borderId="0" xfId="0" applyFont="1" applyAlignment="1">
      <alignment horizontal="left"/>
    </xf>
    <xf numFmtId="3" fontId="12" fillId="0" borderId="0" xfId="0" applyNumberFormat="1" applyFont="1" applyAlignment="1">
      <alignment vertical="center"/>
    </xf>
    <xf numFmtId="0" fontId="12" fillId="0" borderId="4" xfId="0" applyFont="1" applyBorder="1" applyAlignment="1">
      <alignment horizontal="left" indent="1"/>
    </xf>
    <xf numFmtId="167" fontId="12" fillId="0" borderId="4" xfId="0" applyNumberFormat="1" applyFont="1" applyBorder="1" applyAlignment="1">
      <alignment horizontal="center"/>
    </xf>
    <xf numFmtId="0" fontId="12" fillId="0" borderId="6" xfId="0" applyFont="1" applyBorder="1" applyAlignment="1">
      <alignment horizontal="left" indent="1"/>
    </xf>
    <xf numFmtId="167" fontId="12" fillId="0" borderId="6" xfId="0" applyNumberFormat="1" applyFont="1" applyBorder="1" applyAlignment="1">
      <alignment horizontal="center"/>
    </xf>
    <xf numFmtId="167" fontId="12" fillId="0" borderId="7" xfId="0" applyNumberFormat="1" applyFont="1" applyBorder="1" applyAlignment="1">
      <alignment horizontal="center"/>
    </xf>
    <xf numFmtId="164" fontId="12" fillId="0" borderId="0" xfId="1" applyNumberFormat="1" applyFont="1" applyFill="1" applyBorder="1" applyAlignment="1">
      <alignment horizontal="center"/>
    </xf>
    <xf numFmtId="164" fontId="12" fillId="0" borderId="7" xfId="1" applyNumberFormat="1" applyFont="1" applyBorder="1" applyAlignment="1">
      <alignment horizontal="center"/>
    </xf>
    <xf numFmtId="2" fontId="12" fillId="0" borderId="7" xfId="1" applyNumberFormat="1" applyFont="1" applyBorder="1" applyAlignment="1">
      <alignment horizontal="center"/>
    </xf>
    <xf numFmtId="0" fontId="16" fillId="0" borderId="0" xfId="0" applyFont="1" applyAlignment="1">
      <alignment horizontal="left"/>
    </xf>
    <xf numFmtId="0" fontId="12" fillId="0" borderId="2" xfId="0" applyFont="1" applyBorder="1" applyAlignment="1">
      <alignment horizontal="left"/>
    </xf>
    <xf numFmtId="0" fontId="12" fillId="0" borderId="0" xfId="0" applyFont="1" applyAlignment="1">
      <alignment horizontal="left" indent="1"/>
    </xf>
    <xf numFmtId="0" fontId="17" fillId="0" borderId="0" xfId="0" applyFont="1" applyAlignment="1">
      <alignment horizontal="left"/>
    </xf>
    <xf numFmtId="164" fontId="12" fillId="0" borderId="5" xfId="1" applyNumberFormat="1" applyFont="1" applyBorder="1" applyAlignment="1">
      <alignment horizontal="center"/>
    </xf>
    <xf numFmtId="164" fontId="12" fillId="0" borderId="8" xfId="1" applyNumberFormat="1" applyFont="1" applyBorder="1" applyAlignment="1">
      <alignment horizontal="center"/>
    </xf>
    <xf numFmtId="0" fontId="13" fillId="4" borderId="9" xfId="0" applyFont="1" applyFill="1" applyBorder="1" applyAlignment="1">
      <alignment horizontal="center" wrapText="1"/>
    </xf>
    <xf numFmtId="0" fontId="13" fillId="4" borderId="11" xfId="0" applyFont="1" applyFill="1" applyBorder="1" applyAlignment="1">
      <alignment horizontal="center" wrapText="1"/>
    </xf>
    <xf numFmtId="0" fontId="13" fillId="4" borderId="10" xfId="0" applyFont="1" applyFill="1" applyBorder="1" applyAlignment="1">
      <alignment horizontal="center" wrapText="1"/>
    </xf>
    <xf numFmtId="166" fontId="13" fillId="4" borderId="10" xfId="0" applyNumberFormat="1" applyFont="1" applyFill="1" applyBorder="1" applyAlignment="1">
      <alignment horizontal="center" wrapText="1"/>
    </xf>
    <xf numFmtId="0" fontId="13" fillId="4" borderId="9" xfId="0" applyFont="1" applyFill="1" applyBorder="1" applyAlignment="1">
      <alignment horizontal="left"/>
    </xf>
    <xf numFmtId="0" fontId="13" fillId="4" borderId="11" xfId="0" applyFont="1" applyFill="1" applyBorder="1" applyAlignment="1">
      <alignment horizontal="left"/>
    </xf>
    <xf numFmtId="0" fontId="13" fillId="4" borderId="9" xfId="0" applyFont="1" applyFill="1" applyBorder="1" applyAlignment="1">
      <alignment horizontal="center" vertical="center" wrapText="1"/>
    </xf>
    <xf numFmtId="167" fontId="13" fillId="4" borderId="10" xfId="0" applyNumberFormat="1" applyFont="1" applyFill="1" applyBorder="1" applyAlignment="1">
      <alignment horizontal="center" vertical="center"/>
    </xf>
    <xf numFmtId="167" fontId="13" fillId="4" borderId="11" xfId="0" applyNumberFormat="1" applyFont="1" applyFill="1" applyBorder="1" applyAlignment="1">
      <alignment horizontal="center" vertical="center"/>
    </xf>
    <xf numFmtId="0" fontId="13" fillId="4" borderId="10" xfId="0" applyFont="1" applyFill="1" applyBorder="1" applyAlignment="1">
      <alignment horizontal="center" vertical="center" wrapText="1"/>
    </xf>
    <xf numFmtId="0" fontId="13" fillId="4" borderId="1" xfId="0" applyFont="1" applyFill="1" applyBorder="1" applyAlignment="1">
      <alignment horizontal="left"/>
    </xf>
    <xf numFmtId="0" fontId="13" fillId="4" borderId="6" xfId="0" applyFont="1" applyFill="1" applyBorder="1" applyAlignment="1">
      <alignment horizontal="left"/>
    </xf>
    <xf numFmtId="0" fontId="13" fillId="4" borderId="7" xfId="0" applyFont="1" applyFill="1" applyBorder="1" applyAlignment="1">
      <alignment horizontal="center"/>
    </xf>
    <xf numFmtId="0" fontId="13" fillId="4" borderId="8" xfId="0" applyFont="1" applyFill="1" applyBorder="1" applyAlignment="1">
      <alignment horizontal="center"/>
    </xf>
    <xf numFmtId="0" fontId="13" fillId="4" borderId="2" xfId="0" applyFont="1" applyFill="1" applyBorder="1"/>
    <xf numFmtId="0" fontId="13" fillId="4" borderId="7" xfId="0" applyFont="1" applyFill="1" applyBorder="1"/>
    <xf numFmtId="0" fontId="13" fillId="4" borderId="9" xfId="0" applyFont="1" applyFill="1" applyBorder="1" applyAlignment="1">
      <alignment horizontal="center"/>
    </xf>
    <xf numFmtId="0" fontId="13" fillId="4" borderId="10" xfId="0" applyFont="1" applyFill="1" applyBorder="1" applyAlignment="1">
      <alignment horizontal="center"/>
    </xf>
    <xf numFmtId="0" fontId="4" fillId="0" borderId="0" xfId="0" applyFont="1" applyAlignment="1">
      <alignment horizontal="center"/>
    </xf>
    <xf numFmtId="0" fontId="13" fillId="4" borderId="11" xfId="0" applyFont="1" applyFill="1" applyBorder="1"/>
    <xf numFmtId="2" fontId="12" fillId="5" borderId="5" xfId="0" applyNumberFormat="1" applyFont="1" applyFill="1" applyBorder="1" applyAlignment="1">
      <alignment horizontal="center"/>
    </xf>
    <xf numFmtId="2" fontId="12" fillId="5" borderId="8" xfId="0" applyNumberFormat="1" applyFont="1" applyFill="1" applyBorder="1" applyAlignment="1">
      <alignment horizontal="center"/>
    </xf>
    <xf numFmtId="0" fontId="11" fillId="2" borderId="1" xfId="0" applyFont="1" applyFill="1" applyBorder="1" applyAlignment="1">
      <alignment horizontal="left"/>
    </xf>
    <xf numFmtId="0" fontId="11" fillId="2" borderId="3" xfId="0" applyFont="1" applyFill="1" applyBorder="1" applyAlignment="1">
      <alignment horizontal="left" wrapText="1"/>
    </xf>
    <xf numFmtId="167" fontId="11" fillId="2" borderId="1" xfId="0" applyNumberFormat="1" applyFont="1" applyFill="1" applyBorder="1" applyAlignment="1">
      <alignment horizontal="center"/>
    </xf>
    <xf numFmtId="167" fontId="11" fillId="2" borderId="2" xfId="0" applyNumberFormat="1" applyFont="1" applyFill="1" applyBorder="1" applyAlignment="1">
      <alignment horizontal="center"/>
    </xf>
    <xf numFmtId="2" fontId="11" fillId="2" borderId="3" xfId="0" applyNumberFormat="1" applyFont="1" applyFill="1" applyBorder="1" applyAlignment="1">
      <alignment horizontal="center"/>
    </xf>
    <xf numFmtId="0" fontId="11" fillId="2" borderId="4" xfId="0" applyFont="1" applyFill="1" applyBorder="1" applyAlignment="1">
      <alignment horizontal="left"/>
    </xf>
    <xf numFmtId="0" fontId="11" fillId="2" borderId="5" xfId="0" applyFont="1" applyFill="1" applyBorder="1" applyAlignment="1">
      <alignment horizontal="left"/>
    </xf>
    <xf numFmtId="167" fontId="11" fillId="2" borderId="4" xfId="0" applyNumberFormat="1" applyFont="1" applyFill="1" applyBorder="1" applyAlignment="1">
      <alignment horizontal="center"/>
    </xf>
    <xf numFmtId="167" fontId="11" fillId="2" borderId="0" xfId="0" applyNumberFormat="1" applyFont="1" applyFill="1" applyAlignment="1">
      <alignment horizontal="center"/>
    </xf>
    <xf numFmtId="2" fontId="11" fillId="2" borderId="5" xfId="0" applyNumberFormat="1" applyFont="1" applyFill="1" applyBorder="1" applyAlignment="1">
      <alignment horizontal="center"/>
    </xf>
    <xf numFmtId="164" fontId="11" fillId="2" borderId="10" xfId="1" applyNumberFormat="1" applyFont="1" applyFill="1" applyBorder="1" applyAlignment="1">
      <alignment horizontal="center"/>
    </xf>
    <xf numFmtId="165" fontId="12" fillId="0" borderId="0" xfId="0" applyNumberFormat="1" applyFont="1"/>
    <xf numFmtId="0" fontId="4" fillId="0" borderId="0" xfId="4" applyFont="1"/>
    <xf numFmtId="0" fontId="12" fillId="0" borderId="0" xfId="4" applyFont="1" applyAlignment="1">
      <alignment horizontal="left"/>
    </xf>
    <xf numFmtId="167" fontId="12" fillId="0" borderId="0" xfId="4" applyNumberFormat="1" applyFont="1"/>
    <xf numFmtId="2" fontId="12" fillId="0" borderId="0" xfId="4" applyNumberFormat="1" applyFont="1"/>
    <xf numFmtId="0" fontId="12" fillId="0" borderId="0" xfId="4" applyFont="1"/>
    <xf numFmtId="0" fontId="13" fillId="4" borderId="1" xfId="4" applyFont="1" applyFill="1" applyBorder="1" applyAlignment="1">
      <alignment horizontal="center"/>
    </xf>
    <xf numFmtId="0" fontId="13" fillId="4" borderId="2" xfId="4" applyFont="1" applyFill="1" applyBorder="1" applyAlignment="1">
      <alignment horizontal="left"/>
    </xf>
    <xf numFmtId="0" fontId="13" fillId="4" borderId="2" xfId="4" applyFont="1" applyFill="1" applyBorder="1" applyAlignment="1">
      <alignment horizontal="center" wrapText="1"/>
    </xf>
    <xf numFmtId="167" fontId="13" fillId="4" borderId="2" xfId="4" applyNumberFormat="1" applyFont="1" applyFill="1" applyBorder="1" applyAlignment="1">
      <alignment horizontal="center" wrapText="1"/>
    </xf>
    <xf numFmtId="2" fontId="13" fillId="4" borderId="2" xfId="4" applyNumberFormat="1" applyFont="1" applyFill="1" applyBorder="1" applyAlignment="1">
      <alignment horizontal="center" wrapText="1"/>
    </xf>
    <xf numFmtId="0" fontId="11" fillId="2" borderId="9" xfId="4" applyFont="1" applyFill="1" applyBorder="1" applyAlignment="1">
      <alignment horizontal="left" indent="1"/>
    </xf>
    <xf numFmtId="0" fontId="11" fillId="2" borderId="10" xfId="4" applyFont="1" applyFill="1" applyBorder="1" applyAlignment="1">
      <alignment horizontal="left"/>
    </xf>
    <xf numFmtId="3" fontId="11" fillId="2" borderId="10" xfId="4" applyNumberFormat="1" applyFont="1" applyFill="1" applyBorder="1" applyAlignment="1">
      <alignment horizontal="center"/>
    </xf>
    <xf numFmtId="2" fontId="11" fillId="2" borderId="10" xfId="4" applyNumberFormat="1" applyFont="1" applyFill="1" applyBorder="1" applyAlignment="1">
      <alignment horizontal="center"/>
    </xf>
    <xf numFmtId="167" fontId="11" fillId="2" borderId="10" xfId="4" applyNumberFormat="1" applyFont="1" applyFill="1" applyBorder="1" applyAlignment="1">
      <alignment horizontal="center"/>
    </xf>
    <xf numFmtId="0" fontId="12" fillId="0" borderId="4" xfId="4" applyFont="1" applyBorder="1" applyAlignment="1">
      <alignment horizontal="center"/>
    </xf>
    <xf numFmtId="0" fontId="12" fillId="0" borderId="6" xfId="4" applyFont="1" applyBorder="1" applyAlignment="1">
      <alignment horizontal="center"/>
    </xf>
    <xf numFmtId="0" fontId="12" fillId="0" borderId="7" xfId="4" applyFont="1" applyBorder="1" applyAlignment="1">
      <alignment horizontal="left"/>
    </xf>
    <xf numFmtId="3" fontId="12" fillId="0" borderId="7" xfId="4" applyNumberFormat="1" applyFont="1" applyBorder="1" applyAlignment="1">
      <alignment horizontal="center"/>
    </xf>
    <xf numFmtId="2" fontId="12" fillId="0" borderId="7" xfId="4" applyNumberFormat="1" applyFont="1" applyBorder="1" applyAlignment="1">
      <alignment horizontal="center"/>
    </xf>
    <xf numFmtId="167" fontId="12" fillId="0" borderId="7" xfId="4" applyNumberFormat="1" applyFont="1" applyBorder="1" applyAlignment="1">
      <alignment horizontal="center"/>
    </xf>
    <xf numFmtId="3" fontId="12" fillId="0" borderId="0" xfId="4" applyNumberFormat="1" applyFont="1" applyAlignment="1">
      <alignment horizontal="center"/>
    </xf>
    <xf numFmtId="2" fontId="12" fillId="0" borderId="0" xfId="4" applyNumberFormat="1" applyFont="1" applyAlignment="1">
      <alignment horizontal="center"/>
    </xf>
    <xf numFmtId="167" fontId="12" fillId="0" borderId="0" xfId="4" applyNumberFormat="1" applyFont="1" applyAlignment="1">
      <alignment horizontal="center"/>
    </xf>
    <xf numFmtId="0" fontId="11" fillId="0" borderId="0" xfId="0" applyFont="1"/>
    <xf numFmtId="167" fontId="13" fillId="4" borderId="10" xfId="0" applyNumberFormat="1" applyFont="1" applyFill="1" applyBorder="1" applyAlignment="1">
      <alignment horizontal="center"/>
    </xf>
    <xf numFmtId="164" fontId="12" fillId="0" borderId="0" xfId="1" applyNumberFormat="1" applyFont="1" applyAlignment="1">
      <alignment horizontal="left"/>
    </xf>
    <xf numFmtId="164" fontId="12" fillId="0" borderId="0" xfId="1" applyNumberFormat="1" applyFont="1" applyAlignment="1">
      <alignment horizontal="center"/>
    </xf>
    <xf numFmtId="0" fontId="19" fillId="0" borderId="0" xfId="0" applyFont="1" applyAlignment="1">
      <alignment horizontal="left"/>
    </xf>
    <xf numFmtId="0" fontId="13" fillId="4" borderId="10" xfId="0" applyFont="1" applyFill="1" applyBorder="1" applyAlignment="1">
      <alignment horizontal="left"/>
    </xf>
    <xf numFmtId="164" fontId="13" fillId="4" borderId="10" xfId="1" applyNumberFormat="1" applyFont="1" applyFill="1" applyBorder="1" applyAlignment="1">
      <alignment horizontal="left"/>
    </xf>
    <xf numFmtId="164" fontId="13" fillId="4" borderId="11" xfId="1" applyNumberFormat="1" applyFont="1" applyFill="1" applyBorder="1" applyAlignment="1">
      <alignment horizontal="center"/>
    </xf>
    <xf numFmtId="164" fontId="12" fillId="0" borderId="0" xfId="1" applyNumberFormat="1" applyFont="1" applyBorder="1" applyAlignment="1">
      <alignment horizontal="left"/>
    </xf>
    <xf numFmtId="0" fontId="12" fillId="0" borderId="7" xfId="0" applyFont="1" applyBorder="1" applyAlignment="1">
      <alignment horizontal="left"/>
    </xf>
    <xf numFmtId="164" fontId="12" fillId="0" borderId="7" xfId="1" applyNumberFormat="1" applyFont="1" applyBorder="1" applyAlignment="1">
      <alignment horizontal="left"/>
    </xf>
    <xf numFmtId="2" fontId="12" fillId="0" borderId="0" xfId="0" applyNumberFormat="1" applyFont="1"/>
    <xf numFmtId="168" fontId="12" fillId="0" borderId="0" xfId="0" applyNumberFormat="1" applyFont="1" applyAlignment="1">
      <alignment horizontal="center"/>
    </xf>
    <xf numFmtId="0" fontId="19" fillId="0" borderId="0" xfId="0" applyFont="1"/>
    <xf numFmtId="166" fontId="13" fillId="4" borderId="11" xfId="0" applyNumberFormat="1" applyFont="1" applyFill="1" applyBorder="1" applyAlignment="1">
      <alignment horizontal="center" wrapText="1"/>
    </xf>
    <xf numFmtId="3" fontId="12" fillId="0" borderId="5" xfId="0" applyNumberFormat="1" applyFont="1" applyBorder="1" applyAlignment="1">
      <alignment horizontal="center"/>
    </xf>
    <xf numFmtId="168" fontId="12" fillId="0" borderId="4" xfId="0" applyNumberFormat="1" applyFont="1" applyBorder="1" applyAlignment="1">
      <alignment horizontal="center"/>
    </xf>
    <xf numFmtId="168" fontId="12" fillId="0" borderId="5" xfId="0" applyNumberFormat="1" applyFont="1" applyBorder="1" applyAlignment="1">
      <alignment horizontal="center"/>
    </xf>
    <xf numFmtId="164" fontId="12" fillId="0" borderId="4" xfId="1" applyNumberFormat="1" applyFont="1" applyBorder="1" applyAlignment="1">
      <alignment horizontal="center"/>
    </xf>
    <xf numFmtId="2" fontId="12" fillId="0" borderId="0" xfId="0" applyNumberFormat="1" applyFont="1" applyAlignment="1">
      <alignment horizontal="center"/>
    </xf>
    <xf numFmtId="167" fontId="12" fillId="0" borderId="5" xfId="0" applyNumberFormat="1" applyFont="1" applyBorder="1" applyAlignment="1">
      <alignment horizontal="center"/>
    </xf>
    <xf numFmtId="164" fontId="12" fillId="0" borderId="4" xfId="1" applyNumberFormat="1" applyFont="1" applyFill="1" applyBorder="1" applyAlignment="1">
      <alignment horizontal="center"/>
    </xf>
    <xf numFmtId="164" fontId="12" fillId="0" borderId="0" xfId="1" applyNumberFormat="1" applyFont="1" applyFill="1" applyAlignment="1">
      <alignment horizontal="center"/>
    </xf>
    <xf numFmtId="0" fontId="12" fillId="0" borderId="7" xfId="0" applyFont="1" applyBorder="1"/>
    <xf numFmtId="3" fontId="12" fillId="0" borderId="8" xfId="0" applyNumberFormat="1" applyFont="1" applyBorder="1" applyAlignment="1">
      <alignment horizontal="center"/>
    </xf>
    <xf numFmtId="168" fontId="12" fillId="0" borderId="6" xfId="0" applyNumberFormat="1" applyFont="1" applyBorder="1" applyAlignment="1">
      <alignment horizontal="center"/>
    </xf>
    <xf numFmtId="168" fontId="12" fillId="0" borderId="7" xfId="0" applyNumberFormat="1" applyFont="1" applyBorder="1" applyAlignment="1">
      <alignment horizontal="center"/>
    </xf>
    <xf numFmtId="168" fontId="12" fillId="0" borderId="8" xfId="0" applyNumberFormat="1" applyFont="1" applyBorder="1" applyAlignment="1">
      <alignment horizontal="center"/>
    </xf>
    <xf numFmtId="164" fontId="12" fillId="0" borderId="6" xfId="1" applyNumberFormat="1" applyFont="1" applyBorder="1" applyAlignment="1">
      <alignment horizontal="center"/>
    </xf>
    <xf numFmtId="2" fontId="12" fillId="0" borderId="7" xfId="0" applyNumberFormat="1" applyFont="1" applyBorder="1" applyAlignment="1">
      <alignment horizontal="center"/>
    </xf>
    <xf numFmtId="167" fontId="12" fillId="0" borderId="8" xfId="0" applyNumberFormat="1" applyFont="1" applyBorder="1" applyAlignment="1">
      <alignment horizontal="center"/>
    </xf>
    <xf numFmtId="2" fontId="10" fillId="0" borderId="0" xfId="0" quotePrefix="1" applyNumberFormat="1" applyFont="1"/>
    <xf numFmtId="3" fontId="12" fillId="0" borderId="0" xfId="0" applyNumberFormat="1" applyFont="1"/>
    <xf numFmtId="0" fontId="13" fillId="4" borderId="1" xfId="0" applyFont="1" applyFill="1" applyBorder="1" applyAlignment="1">
      <alignment horizontal="center" wrapText="1"/>
    </xf>
    <xf numFmtId="0" fontId="13" fillId="4" borderId="3" xfId="0" applyFont="1" applyFill="1" applyBorder="1" applyAlignment="1">
      <alignment horizontal="center" wrapText="1"/>
    </xf>
    <xf numFmtId="0" fontId="13" fillId="4" borderId="2" xfId="0" applyFont="1" applyFill="1" applyBorder="1" applyAlignment="1">
      <alignment horizontal="center" wrapText="1"/>
    </xf>
    <xf numFmtId="0" fontId="12" fillId="10" borderId="1" xfId="0" applyFont="1" applyFill="1" applyBorder="1" applyAlignment="1">
      <alignment horizontal="center"/>
    </xf>
    <xf numFmtId="0" fontId="12" fillId="10" borderId="3" xfId="0" applyFont="1" applyFill="1" applyBorder="1" applyAlignment="1">
      <alignment horizontal="center"/>
    </xf>
    <xf numFmtId="0" fontId="12" fillId="10" borderId="2" xfId="0" applyFont="1" applyFill="1" applyBorder="1" applyAlignment="1">
      <alignment horizontal="center"/>
    </xf>
    <xf numFmtId="0" fontId="12" fillId="10" borderId="2" xfId="0" applyFont="1" applyFill="1" applyBorder="1"/>
    <xf numFmtId="3" fontId="12" fillId="10" borderId="2" xfId="0" applyNumberFormat="1" applyFont="1" applyFill="1" applyBorder="1" applyAlignment="1">
      <alignment horizontal="center"/>
    </xf>
    <xf numFmtId="168" fontId="12" fillId="10" borderId="1" xfId="0" applyNumberFormat="1" applyFont="1" applyFill="1" applyBorder="1" applyAlignment="1">
      <alignment horizontal="center"/>
    </xf>
    <xf numFmtId="168" fontId="12" fillId="10" borderId="2" xfId="0" applyNumberFormat="1" applyFont="1" applyFill="1" applyBorder="1" applyAlignment="1">
      <alignment horizontal="center"/>
    </xf>
    <xf numFmtId="168" fontId="12" fillId="10" borderId="3" xfId="0" applyNumberFormat="1" applyFont="1" applyFill="1" applyBorder="1" applyAlignment="1">
      <alignment horizontal="center"/>
    </xf>
    <xf numFmtId="164" fontId="12" fillId="10" borderId="1" xfId="1" applyNumberFormat="1" applyFont="1" applyFill="1" applyBorder="1" applyAlignment="1">
      <alignment horizontal="center"/>
    </xf>
    <xf numFmtId="167" fontId="12" fillId="10" borderId="2" xfId="0" applyNumberFormat="1" applyFont="1" applyFill="1" applyBorder="1" applyAlignment="1">
      <alignment horizontal="center"/>
    </xf>
    <xf numFmtId="2" fontId="12" fillId="10" borderId="2" xfId="0" applyNumberFormat="1" applyFont="1" applyFill="1" applyBorder="1" applyAlignment="1">
      <alignment horizontal="center"/>
    </xf>
    <xf numFmtId="167" fontId="12" fillId="10" borderId="3" xfId="0" applyNumberFormat="1" applyFont="1" applyFill="1" applyBorder="1" applyAlignment="1">
      <alignment horizontal="center"/>
    </xf>
    <xf numFmtId="0" fontId="12" fillId="10" borderId="4" xfId="0" applyFont="1" applyFill="1" applyBorder="1" applyAlignment="1">
      <alignment horizontal="center"/>
    </xf>
    <xf numFmtId="0" fontId="12" fillId="10" borderId="5" xfId="0" applyFont="1" applyFill="1" applyBorder="1" applyAlignment="1">
      <alignment horizontal="center"/>
    </xf>
    <xf numFmtId="0" fontId="12" fillId="10" borderId="0" xfId="0" applyFont="1" applyFill="1" applyAlignment="1">
      <alignment horizontal="center"/>
    </xf>
    <xf numFmtId="0" fontId="12" fillId="10" borderId="0" xfId="0" applyFont="1" applyFill="1"/>
    <xf numFmtId="3" fontId="12" fillId="10" borderId="0" xfId="0" applyNumberFormat="1" applyFont="1" applyFill="1" applyAlignment="1">
      <alignment horizontal="center"/>
    </xf>
    <xf numFmtId="168" fontId="12" fillId="10" borderId="4" xfId="0" applyNumberFormat="1" applyFont="1" applyFill="1" applyBorder="1" applyAlignment="1">
      <alignment horizontal="center"/>
    </xf>
    <xf numFmtId="168" fontId="12" fillId="10" borderId="0" xfId="0" applyNumberFormat="1" applyFont="1" applyFill="1" applyAlignment="1">
      <alignment horizontal="center"/>
    </xf>
    <xf numFmtId="168" fontId="12" fillId="10" borderId="5" xfId="0" applyNumberFormat="1" applyFont="1" applyFill="1" applyBorder="1" applyAlignment="1">
      <alignment horizontal="center"/>
    </xf>
    <xf numFmtId="164" fontId="12" fillId="10" borderId="4" xfId="1" applyNumberFormat="1" applyFont="1" applyFill="1" applyBorder="1" applyAlignment="1">
      <alignment horizontal="center"/>
    </xf>
    <xf numFmtId="167" fontId="12" fillId="10" borderId="0" xfId="0" applyNumberFormat="1" applyFont="1" applyFill="1" applyAlignment="1">
      <alignment horizontal="center"/>
    </xf>
    <xf numFmtId="2" fontId="12" fillId="10" borderId="0" xfId="0" applyNumberFormat="1" applyFont="1" applyFill="1" applyAlignment="1">
      <alignment horizontal="center"/>
    </xf>
    <xf numFmtId="167" fontId="12" fillId="10" borderId="5" xfId="0" applyNumberFormat="1" applyFont="1" applyFill="1" applyBorder="1" applyAlignment="1">
      <alignment horizontal="center"/>
    </xf>
    <xf numFmtId="0" fontId="12" fillId="0" borderId="5" xfId="0" applyFont="1" applyBorder="1" applyAlignment="1">
      <alignment horizontal="center"/>
    </xf>
    <xf numFmtId="0" fontId="12" fillId="11" borderId="4" xfId="0" applyFont="1" applyFill="1" applyBorder="1" applyAlignment="1">
      <alignment horizontal="center"/>
    </xf>
    <xf numFmtId="0" fontId="12" fillId="11" borderId="5" xfId="0" applyFont="1" applyFill="1" applyBorder="1" applyAlignment="1">
      <alignment horizontal="center"/>
    </xf>
    <xf numFmtId="0" fontId="12" fillId="11" borderId="0" xfId="0" applyFont="1" applyFill="1" applyAlignment="1">
      <alignment horizontal="center"/>
    </xf>
    <xf numFmtId="0" fontId="12" fillId="11" borderId="0" xfId="0" applyFont="1" applyFill="1"/>
    <xf numFmtId="3" fontId="12" fillId="11" borderId="0" xfId="0" applyNumberFormat="1" applyFont="1" applyFill="1" applyAlignment="1">
      <alignment horizontal="center"/>
    </xf>
    <xf numFmtId="168" fontId="12" fillId="11" borderId="4" xfId="0" applyNumberFormat="1" applyFont="1" applyFill="1" applyBorder="1" applyAlignment="1">
      <alignment horizontal="center"/>
    </xf>
    <xf numFmtId="168" fontId="12" fillId="11" borderId="0" xfId="0" applyNumberFormat="1" applyFont="1" applyFill="1" applyAlignment="1">
      <alignment horizontal="center"/>
    </xf>
    <xf numFmtId="168" fontId="12" fillId="11" borderId="5" xfId="0" applyNumberFormat="1" applyFont="1" applyFill="1" applyBorder="1" applyAlignment="1">
      <alignment horizontal="center"/>
    </xf>
    <xf numFmtId="164" fontId="12" fillId="11" borderId="4" xfId="1" applyNumberFormat="1" applyFont="1" applyFill="1" applyBorder="1" applyAlignment="1">
      <alignment horizontal="center"/>
    </xf>
    <xf numFmtId="167" fontId="12" fillId="11" borderId="0" xfId="0" applyNumberFormat="1" applyFont="1" applyFill="1" applyAlignment="1">
      <alignment horizontal="center"/>
    </xf>
    <xf numFmtId="2" fontId="12" fillId="11" borderId="0" xfId="0" applyNumberFormat="1" applyFont="1" applyFill="1" applyAlignment="1">
      <alignment horizontal="center"/>
    </xf>
    <xf numFmtId="167" fontId="12" fillId="11" borderId="5" xfId="0" applyNumberFormat="1" applyFont="1" applyFill="1" applyBorder="1" applyAlignment="1">
      <alignment horizontal="center"/>
    </xf>
    <xf numFmtId="0" fontId="12" fillId="11" borderId="6" xfId="0" applyFont="1" applyFill="1" applyBorder="1" applyAlignment="1">
      <alignment horizontal="center"/>
    </xf>
    <xf numFmtId="0" fontId="12" fillId="11" borderId="8" xfId="0" applyFont="1" applyFill="1" applyBorder="1" applyAlignment="1">
      <alignment horizontal="center"/>
    </xf>
    <xf numFmtId="0" fontId="12" fillId="11" borderId="7" xfId="0" applyFont="1" applyFill="1" applyBorder="1" applyAlignment="1">
      <alignment horizontal="center"/>
    </xf>
    <xf numFmtId="0" fontId="12" fillId="11" borderId="7" xfId="0" applyFont="1" applyFill="1" applyBorder="1"/>
    <xf numFmtId="3" fontId="12" fillId="11" borderId="7" xfId="0" applyNumberFormat="1" applyFont="1" applyFill="1" applyBorder="1" applyAlignment="1">
      <alignment horizontal="center"/>
    </xf>
    <xf numFmtId="168" fontId="12" fillId="11" borderId="6" xfId="0" applyNumberFormat="1" applyFont="1" applyFill="1" applyBorder="1" applyAlignment="1">
      <alignment horizontal="center"/>
    </xf>
    <xf numFmtId="168" fontId="12" fillId="11" borderId="7" xfId="0" applyNumberFormat="1" applyFont="1" applyFill="1" applyBorder="1" applyAlignment="1">
      <alignment horizontal="center"/>
    </xf>
    <xf numFmtId="168" fontId="12" fillId="11" borderId="8" xfId="0" applyNumberFormat="1" applyFont="1" applyFill="1" applyBorder="1" applyAlignment="1">
      <alignment horizontal="center"/>
    </xf>
    <xf numFmtId="164" fontId="12" fillId="11" borderId="6" xfId="1" applyNumberFormat="1" applyFont="1" applyFill="1" applyBorder="1" applyAlignment="1">
      <alignment horizontal="center"/>
    </xf>
    <xf numFmtId="167" fontId="12" fillId="11" borderId="7" xfId="0" applyNumberFormat="1" applyFont="1" applyFill="1" applyBorder="1" applyAlignment="1">
      <alignment horizontal="center"/>
    </xf>
    <xf numFmtId="2" fontId="12" fillId="11" borderId="7" xfId="0" applyNumberFormat="1" applyFont="1" applyFill="1" applyBorder="1" applyAlignment="1">
      <alignment horizontal="center"/>
    </xf>
    <xf numFmtId="167" fontId="12" fillId="11" borderId="8" xfId="0" applyNumberFormat="1" applyFont="1" applyFill="1" applyBorder="1" applyAlignment="1">
      <alignment horizontal="center"/>
    </xf>
    <xf numFmtId="1" fontId="19" fillId="0" borderId="0" xfId="0" applyNumberFormat="1" applyFont="1" applyAlignment="1">
      <alignment horizontal="left"/>
    </xf>
    <xf numFmtId="1" fontId="12" fillId="0" borderId="0" xfId="0" applyNumberFormat="1" applyFont="1" applyAlignment="1">
      <alignment horizontal="center"/>
    </xf>
    <xf numFmtId="1" fontId="13" fillId="4" borderId="9" xfId="0" applyNumberFormat="1" applyFont="1" applyFill="1" applyBorder="1" applyAlignment="1">
      <alignment horizontal="center" wrapText="1"/>
    </xf>
    <xf numFmtId="164" fontId="13" fillId="4" borderId="11" xfId="1" applyNumberFormat="1" applyFont="1" applyFill="1" applyBorder="1" applyAlignment="1">
      <alignment horizontal="center" wrapText="1"/>
    </xf>
    <xf numFmtId="1" fontId="11" fillId="2" borderId="1" xfId="0" applyNumberFormat="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 fontId="12" fillId="0" borderId="6" xfId="0" applyNumberFormat="1" applyFont="1" applyBorder="1" applyAlignment="1">
      <alignment horizontal="center"/>
    </xf>
    <xf numFmtId="3" fontId="12" fillId="0" borderId="6" xfId="0" applyNumberFormat="1" applyFont="1" applyBorder="1" applyAlignment="1">
      <alignment horizontal="center"/>
    </xf>
    <xf numFmtId="2" fontId="12" fillId="0" borderId="7" xfId="1" applyNumberFormat="1" applyFont="1" applyFill="1" applyBorder="1" applyAlignment="1">
      <alignment horizontal="center"/>
    </xf>
    <xf numFmtId="167" fontId="12" fillId="0" borderId="7"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167" fontId="12" fillId="0" borderId="8" xfId="0" applyNumberFormat="1" applyFont="1" applyBorder="1" applyAlignment="1">
      <alignment horizontal="center" vertical="center" wrapText="1"/>
    </xf>
    <xf numFmtId="0" fontId="13" fillId="4" borderId="2" xfId="0" applyFont="1" applyFill="1" applyBorder="1" applyAlignment="1">
      <alignment horizontal="left"/>
    </xf>
    <xf numFmtId="0" fontId="13" fillId="4" borderId="4" xfId="0" applyFont="1" applyFill="1" applyBorder="1" applyAlignment="1">
      <alignment horizontal="left"/>
    </xf>
    <xf numFmtId="0" fontId="13" fillId="4" borderId="0" xfId="0" applyFont="1" applyFill="1" applyAlignment="1">
      <alignment horizontal="left"/>
    </xf>
    <xf numFmtId="0" fontId="13" fillId="4" borderId="0" xfId="0" applyFont="1" applyFill="1" applyAlignment="1">
      <alignment horizontal="center"/>
    </xf>
    <xf numFmtId="0" fontId="13" fillId="4" borderId="5" xfId="0" applyFont="1" applyFill="1" applyBorder="1" applyAlignment="1">
      <alignment horizontal="center"/>
    </xf>
    <xf numFmtId="164" fontId="13" fillId="4" borderId="3" xfId="1" applyNumberFormat="1" applyFont="1" applyFill="1" applyBorder="1" applyAlignment="1">
      <alignment horizontal="center" wrapText="1"/>
    </xf>
    <xf numFmtId="2" fontId="11" fillId="2" borderId="11" xfId="4" applyNumberFormat="1" applyFont="1" applyFill="1" applyBorder="1" applyAlignment="1">
      <alignment horizontal="center"/>
    </xf>
    <xf numFmtId="2" fontId="12" fillId="0" borderId="5" xfId="1" applyNumberFormat="1" applyFont="1" applyBorder="1" applyAlignment="1">
      <alignment horizontal="center"/>
    </xf>
    <xf numFmtId="2" fontId="12" fillId="0" borderId="8" xfId="1" applyNumberFormat="1" applyFont="1" applyBorder="1" applyAlignment="1">
      <alignment horizontal="center"/>
    </xf>
    <xf numFmtId="9" fontId="12" fillId="0" borderId="0" xfId="1" applyFont="1"/>
    <xf numFmtId="0" fontId="0" fillId="0" borderId="0" xfId="0" applyAlignment="1">
      <alignment horizontal="center" vertical="center"/>
    </xf>
    <xf numFmtId="0" fontId="0" fillId="0" borderId="0" xfId="0" applyAlignment="1">
      <alignment vertical="center" wrapText="1"/>
    </xf>
    <xf numFmtId="0" fontId="12" fillId="0" borderId="0" xfId="4" applyFont="1" applyAlignment="1">
      <alignment horizontal="center"/>
    </xf>
    <xf numFmtId="0" fontId="19" fillId="0" borderId="0" xfId="4" applyFont="1" applyAlignment="1">
      <alignment horizontal="center"/>
    </xf>
    <xf numFmtId="167" fontId="13" fillId="4" borderId="11" xfId="0" applyNumberFormat="1" applyFont="1" applyFill="1" applyBorder="1" applyAlignment="1">
      <alignment horizontal="center" wrapText="1"/>
    </xf>
    <xf numFmtId="1" fontId="12" fillId="5" borderId="12" xfId="0" applyNumberFormat="1" applyFont="1" applyFill="1" applyBorder="1" applyAlignment="1">
      <alignment horizontal="center"/>
    </xf>
    <xf numFmtId="1" fontId="12" fillId="5" borderId="13" xfId="0" applyNumberFormat="1" applyFont="1" applyFill="1" applyBorder="1" applyAlignment="1">
      <alignment horizontal="center"/>
    </xf>
    <xf numFmtId="1" fontId="12" fillId="5" borderId="14" xfId="0" applyNumberFormat="1" applyFont="1" applyFill="1" applyBorder="1" applyAlignment="1">
      <alignment horizontal="center"/>
    </xf>
    <xf numFmtId="2" fontId="12" fillId="12" borderId="5" xfId="0" applyNumberFormat="1" applyFont="1" applyFill="1" applyBorder="1" applyAlignment="1">
      <alignment horizontal="center"/>
    </xf>
    <xf numFmtId="2" fontId="12" fillId="12" borderId="8" xfId="0" applyNumberFormat="1" applyFont="1" applyFill="1" applyBorder="1" applyAlignment="1">
      <alignment horizontal="center"/>
    </xf>
    <xf numFmtId="2" fontId="12" fillId="0" borderId="4" xfId="0" applyNumberFormat="1" applyFont="1" applyBorder="1" applyAlignment="1">
      <alignment horizontal="center"/>
    </xf>
    <xf numFmtId="2" fontId="13" fillId="6" borderId="2" xfId="8" applyNumberFormat="1" applyFont="1" applyFill="1" applyBorder="1" applyAlignment="1">
      <alignment horizontal="center" wrapText="1"/>
    </xf>
    <xf numFmtId="165" fontId="12" fillId="0" borderId="1" xfId="0" applyNumberFormat="1" applyFont="1" applyBorder="1" applyAlignment="1">
      <alignment horizontal="center"/>
    </xf>
    <xf numFmtId="0" fontId="13" fillId="6" borderId="2" xfId="4" applyFont="1" applyFill="1" applyBorder="1" applyAlignment="1">
      <alignment horizontal="center" wrapText="1"/>
    </xf>
    <xf numFmtId="0" fontId="12" fillId="0" borderId="1" xfId="0" applyFont="1" applyBorder="1" applyAlignment="1">
      <alignment horizontal="left"/>
    </xf>
    <xf numFmtId="165" fontId="12" fillId="0" borderId="2" xfId="0" applyNumberFormat="1" applyFont="1" applyBorder="1" applyAlignment="1">
      <alignment horizontal="center"/>
    </xf>
    <xf numFmtId="0" fontId="12" fillId="0" borderId="4" xfId="0" applyFont="1" applyBorder="1" applyAlignment="1">
      <alignment horizontal="left"/>
    </xf>
    <xf numFmtId="165" fontId="12" fillId="0" borderId="0" xfId="0" applyNumberFormat="1" applyFont="1" applyAlignment="1">
      <alignment horizontal="center"/>
    </xf>
    <xf numFmtId="0" fontId="12" fillId="0" borderId="6" xfId="0" applyFont="1" applyBorder="1" applyAlignment="1">
      <alignment horizontal="left"/>
    </xf>
    <xf numFmtId="165" fontId="12" fillId="0" borderId="7" xfId="0" applyNumberFormat="1" applyFont="1" applyBorder="1" applyAlignment="1">
      <alignment horizontal="center"/>
    </xf>
    <xf numFmtId="164" fontId="12" fillId="0" borderId="3" xfId="1" applyNumberFormat="1" applyFont="1" applyBorder="1" applyAlignment="1">
      <alignment horizontal="center"/>
    </xf>
    <xf numFmtId="164" fontId="12" fillId="0" borderId="5" xfId="1" applyNumberFormat="1" applyFont="1" applyFill="1" applyBorder="1" applyAlignment="1">
      <alignment horizontal="center"/>
    </xf>
    <xf numFmtId="164" fontId="11" fillId="13" borderId="10" xfId="1" applyNumberFormat="1" applyFont="1" applyFill="1" applyBorder="1" applyAlignment="1">
      <alignment horizontal="center"/>
    </xf>
    <xf numFmtId="167" fontId="11" fillId="13" borderId="10" xfId="8" applyNumberFormat="1" applyFont="1" applyFill="1" applyBorder="1" applyAlignment="1">
      <alignment horizontal="center"/>
    </xf>
    <xf numFmtId="167" fontId="12" fillId="0" borderId="7" xfId="8" applyNumberFormat="1" applyFont="1" applyBorder="1" applyAlignment="1">
      <alignment horizontal="center"/>
    </xf>
    <xf numFmtId="167" fontId="12" fillId="0" borderId="0" xfId="8" applyNumberFormat="1" applyFont="1" applyAlignment="1">
      <alignment horizontal="center"/>
    </xf>
    <xf numFmtId="165" fontId="12" fillId="0" borderId="4" xfId="0" applyNumberFormat="1" applyFont="1" applyBorder="1" applyAlignment="1">
      <alignment horizontal="center"/>
    </xf>
    <xf numFmtId="165" fontId="12" fillId="0" borderId="6" xfId="0" applyNumberFormat="1" applyFont="1" applyBorder="1" applyAlignment="1">
      <alignment horizontal="center"/>
    </xf>
    <xf numFmtId="2" fontId="12" fillId="0" borderId="2" xfId="0" applyNumberFormat="1" applyFont="1" applyBorder="1" applyAlignment="1">
      <alignment horizontal="center"/>
    </xf>
    <xf numFmtId="167" fontId="12" fillId="0" borderId="2" xfId="0" applyNumberFormat="1" applyFont="1" applyBorder="1" applyAlignment="1">
      <alignment horizontal="center"/>
    </xf>
    <xf numFmtId="167" fontId="12" fillId="0" borderId="3" xfId="0" applyNumberFormat="1" applyFont="1" applyBorder="1" applyAlignment="1">
      <alignment horizontal="center"/>
    </xf>
    <xf numFmtId="0" fontId="12" fillId="14" borderId="7" xfId="0" applyFont="1" applyFill="1" applyBorder="1" applyAlignment="1">
      <alignment horizontal="left" indent="1"/>
    </xf>
    <xf numFmtId="0" fontId="11" fillId="2" borderId="9" xfId="4" applyFont="1" applyFill="1" applyBorder="1" applyAlignment="1">
      <alignment horizontal="center"/>
    </xf>
    <xf numFmtId="0" fontId="13" fillId="6" borderId="9" xfId="0" applyFont="1" applyFill="1" applyBorder="1" applyAlignment="1">
      <alignment horizontal="center" wrapText="1"/>
    </xf>
    <xf numFmtId="167" fontId="13" fillId="6" borderId="11" xfId="0" applyNumberFormat="1" applyFont="1" applyFill="1" applyBorder="1" applyAlignment="1">
      <alignment horizontal="center" wrapText="1"/>
    </xf>
    <xf numFmtId="0" fontId="10" fillId="0" borderId="0" xfId="3" applyFont="1" applyAlignment="1">
      <alignment horizontal="left" wrapText="1"/>
    </xf>
    <xf numFmtId="0" fontId="10" fillId="0" borderId="0" xfId="3" applyFont="1" applyAlignment="1">
      <alignment vertical="center" wrapText="1"/>
    </xf>
    <xf numFmtId="0" fontId="18" fillId="6" borderId="14"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18" fillId="6" borderId="13" xfId="0" applyFont="1" applyFill="1" applyBorder="1" applyAlignment="1">
      <alignment horizontal="center" vertical="center" wrapText="1"/>
    </xf>
    <xf numFmtId="0" fontId="18" fillId="7" borderId="12" xfId="0" applyFont="1" applyFill="1" applyBorder="1" applyAlignment="1">
      <alignment horizontal="center" vertical="center" wrapText="1"/>
    </xf>
    <xf numFmtId="0" fontId="18" fillId="7" borderId="13" xfId="0" applyFont="1" applyFill="1" applyBorder="1" applyAlignment="1">
      <alignment horizontal="center" vertical="center" wrapText="1"/>
    </xf>
    <xf numFmtId="0" fontId="18" fillId="8" borderId="14"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4" fillId="0" borderId="0" xfId="0" applyFont="1" applyAlignment="1">
      <alignment horizontal="center"/>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3" fontId="13" fillId="4" borderId="9" xfId="0" applyNumberFormat="1" applyFont="1" applyFill="1" applyBorder="1" applyAlignment="1">
      <alignment horizontal="center"/>
    </xf>
    <xf numFmtId="3" fontId="13" fillId="4" borderId="10" xfId="0" applyNumberFormat="1" applyFont="1" applyFill="1" applyBorder="1" applyAlignment="1">
      <alignment horizontal="center"/>
    </xf>
    <xf numFmtId="3" fontId="13" fillId="4" borderId="11" xfId="0" applyNumberFormat="1" applyFont="1" applyFill="1" applyBorder="1" applyAlignment="1">
      <alignment horizontal="center"/>
    </xf>
    <xf numFmtId="0" fontId="19" fillId="0" borderId="15" xfId="0" applyFont="1" applyBorder="1" applyAlignment="1">
      <alignment horizontal="center"/>
    </xf>
    <xf numFmtId="0" fontId="19" fillId="0" borderId="16" xfId="0" applyFont="1" applyBorder="1" applyAlignment="1">
      <alignment horizontal="center"/>
    </xf>
    <xf numFmtId="0" fontId="19" fillId="0" borderId="17" xfId="0" applyFont="1" applyBorder="1" applyAlignment="1">
      <alignment horizontal="center"/>
    </xf>
    <xf numFmtId="167" fontId="13" fillId="4" borderId="9" xfId="0" applyNumberFormat="1" applyFont="1" applyFill="1" applyBorder="1" applyAlignment="1">
      <alignment horizontal="center" vertical="center" wrapText="1"/>
    </xf>
    <xf numFmtId="167" fontId="13" fillId="4" borderId="10" xfId="0" applyNumberFormat="1" applyFont="1" applyFill="1" applyBorder="1" applyAlignment="1">
      <alignment horizontal="center" vertical="center" wrapText="1"/>
    </xf>
    <xf numFmtId="167" fontId="13" fillId="4" borderId="11" xfId="0" applyNumberFormat="1" applyFont="1" applyFill="1" applyBorder="1" applyAlignment="1">
      <alignment horizontal="center" vertical="center" wrapText="1"/>
    </xf>
    <xf numFmtId="167" fontId="13" fillId="4" borderId="9" xfId="0" applyNumberFormat="1" applyFont="1" applyFill="1" applyBorder="1" applyAlignment="1">
      <alignment horizontal="center" wrapText="1"/>
    </xf>
    <xf numFmtId="167" fontId="13" fillId="4" borderId="10" xfId="0" applyNumberFormat="1" applyFont="1" applyFill="1" applyBorder="1" applyAlignment="1">
      <alignment horizontal="center" wrapText="1"/>
    </xf>
    <xf numFmtId="167" fontId="13" fillId="4" borderId="11" xfId="0" applyNumberFormat="1" applyFont="1" applyFill="1" applyBorder="1" applyAlignment="1">
      <alignment horizontal="center" wrapText="1"/>
    </xf>
    <xf numFmtId="167" fontId="13" fillId="6" borderId="9" xfId="0" applyNumberFormat="1" applyFont="1" applyFill="1" applyBorder="1" applyAlignment="1">
      <alignment horizontal="center" wrapText="1"/>
    </xf>
    <xf numFmtId="167" fontId="13" fillId="6" borderId="10" xfId="0" applyNumberFormat="1" applyFont="1" applyFill="1" applyBorder="1" applyAlignment="1">
      <alignment horizontal="center" wrapText="1"/>
    </xf>
    <xf numFmtId="167" fontId="13" fillId="6" borderId="11" xfId="0" applyNumberFormat="1" applyFont="1" applyFill="1" applyBorder="1" applyAlignment="1">
      <alignment horizontal="center" wrapText="1"/>
    </xf>
    <xf numFmtId="0" fontId="13" fillId="4" borderId="7" xfId="0" applyFont="1" applyFill="1" applyBorder="1" applyAlignment="1">
      <alignment horizontal="center" wrapText="1"/>
    </xf>
    <xf numFmtId="167" fontId="13" fillId="4" borderId="7" xfId="0" applyNumberFormat="1" applyFont="1" applyFill="1" applyBorder="1" applyAlignment="1">
      <alignment horizontal="center"/>
    </xf>
    <xf numFmtId="167" fontId="13" fillId="4" borderId="8" xfId="0" applyNumberFormat="1" applyFont="1" applyFill="1" applyBorder="1" applyAlignment="1">
      <alignment horizontal="center" wrapText="1"/>
    </xf>
    <xf numFmtId="167" fontId="13" fillId="4" borderId="14" xfId="0" applyNumberFormat="1" applyFont="1" applyFill="1" applyBorder="1" applyAlignment="1">
      <alignment horizontal="center" wrapText="1"/>
    </xf>
    <xf numFmtId="0" fontId="13" fillId="4" borderId="9" xfId="0" applyFont="1" applyFill="1" applyBorder="1" applyAlignment="1">
      <alignment horizontal="center" wrapText="1"/>
    </xf>
    <xf numFmtId="0" fontId="13" fillId="4" borderId="10" xfId="0" applyFont="1" applyFill="1" applyBorder="1" applyAlignment="1">
      <alignment horizontal="center" wrapText="1"/>
    </xf>
    <xf numFmtId="0" fontId="13" fillId="6" borderId="0" xfId="0" applyFont="1" applyFill="1" applyAlignment="1">
      <alignment horizontal="center"/>
    </xf>
    <xf numFmtId="0" fontId="13" fillId="6" borderId="5" xfId="0" applyFont="1" applyFill="1" applyBorder="1" applyAlignment="1">
      <alignment horizontal="center"/>
    </xf>
    <xf numFmtId="0" fontId="13" fillId="6" borderId="7" xfId="0" applyFont="1" applyFill="1" applyBorder="1" applyAlignment="1">
      <alignment horizontal="center"/>
    </xf>
    <xf numFmtId="0" fontId="13" fillId="6" borderId="8" xfId="0" applyFont="1" applyFill="1" applyBorder="1" applyAlignment="1">
      <alignment horizontal="center"/>
    </xf>
    <xf numFmtId="164" fontId="12" fillId="0" borderId="2" xfId="1" applyNumberFormat="1" applyFont="1" applyBorder="1" applyAlignment="1">
      <alignment horizontal="center"/>
    </xf>
    <xf numFmtId="0" fontId="12" fillId="0" borderId="7" xfId="0" applyFont="1" applyFill="1" applyBorder="1" applyAlignment="1">
      <alignment horizontal="left" indent="1"/>
    </xf>
    <xf numFmtId="167" fontId="12" fillId="0" borderId="0" xfId="0" applyNumberFormat="1" applyFont="1" applyBorder="1" applyAlignment="1">
      <alignment horizontal="center"/>
    </xf>
    <xf numFmtId="167" fontId="12" fillId="10" borderId="0" xfId="0" applyNumberFormat="1" applyFont="1" applyFill="1" applyBorder="1" applyAlignment="1">
      <alignment horizontal="center"/>
    </xf>
    <xf numFmtId="167" fontId="12" fillId="11" borderId="0" xfId="0" applyNumberFormat="1" applyFont="1" applyFill="1" applyBorder="1" applyAlignment="1">
      <alignment horizontal="center"/>
    </xf>
    <xf numFmtId="167" fontId="13" fillId="6" borderId="10" xfId="0" applyNumberFormat="1" applyFont="1" applyFill="1" applyBorder="1" applyAlignment="1">
      <alignment horizontal="center"/>
    </xf>
    <xf numFmtId="167" fontId="13" fillId="6" borderId="18" xfId="0" applyNumberFormat="1" applyFont="1" applyFill="1" applyBorder="1" applyAlignment="1">
      <alignment horizontal="center" wrapText="1"/>
    </xf>
  </cellXfs>
  <cellStyles count="9">
    <cellStyle name="Normal" xfId="0" builtinId="0"/>
    <cellStyle name="Normal 16" xfId="3" xr:uid="{00000000-0005-0000-0000-000001000000}"/>
    <cellStyle name="Normal 2" xfId="2" xr:uid="{00000000-0005-0000-0000-000002000000}"/>
    <cellStyle name="Normal 2 2" xfId="4" xr:uid="{00000000-0005-0000-0000-000003000000}"/>
    <cellStyle name="Normal 2 2 2" xfId="8" xr:uid="{00000000-0005-0000-0000-000004000000}"/>
    <cellStyle name="Normal 2 3" xfId="7" xr:uid="{00000000-0005-0000-0000-000005000000}"/>
    <cellStyle name="Normal 3" xfId="5" xr:uid="{00000000-0005-0000-0000-000006000000}"/>
    <cellStyle name="Percent" xfId="1" builtinId="5"/>
    <cellStyle name="Percent 2" xfId="6" xr:uid="{00000000-0005-0000-0000-000008000000}"/>
  </cellStyles>
  <dxfs count="1">
    <dxf>
      <border>
        <bottom style="dotted">
          <color auto="1"/>
        </bottom>
        <vertical/>
        <horizontal/>
      </border>
    </dxf>
  </dxfs>
  <tableStyles count="0" defaultTableStyle="TableStyleMedium2" defaultPivotStyle="PivotStyleLight16"/>
  <colors>
    <mruColors>
      <color rgb="FFC58CDF"/>
      <color rgb="FF9A41DF"/>
      <color rgb="FFFF6A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498686</xdr:colOff>
      <xdr:row>0</xdr:row>
      <xdr:rowOff>74083</xdr:rowOff>
    </xdr:from>
    <xdr:to>
      <xdr:col>12</xdr:col>
      <xdr:colOff>293581</xdr:colOff>
      <xdr:row>6</xdr:row>
      <xdr:rowOff>54610</xdr:rowOff>
    </xdr:to>
    <xdr:pic>
      <xdr:nvPicPr>
        <xdr:cNvPr id="3" name="Picture 2" descr="abt_assoc_logo_pms_cmyk">
          <a:extLst>
            <a:ext uri="{FF2B5EF4-FFF2-40B4-BE49-F238E27FC236}">
              <a16:creationId xmlns:a16="http://schemas.microsoft.com/office/drawing/2014/main" id="{CB63B4C0-CF72-9E40-AE81-296FE64AAC8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4186" y="74083"/>
          <a:ext cx="1052195" cy="11616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406400</xdr:colOff>
      <xdr:row>2</xdr:row>
      <xdr:rowOff>114300</xdr:rowOff>
    </xdr:from>
    <xdr:to>
      <xdr:col>13</xdr:col>
      <xdr:colOff>473819</xdr:colOff>
      <xdr:row>25</xdr:row>
      <xdr:rowOff>101600</xdr:rowOff>
    </xdr:to>
    <xdr:pic>
      <xdr:nvPicPr>
        <xdr:cNvPr id="3" name="Picture 2">
          <a:extLst>
            <a:ext uri="{FF2B5EF4-FFF2-40B4-BE49-F238E27FC236}">
              <a16:creationId xmlns:a16="http://schemas.microsoft.com/office/drawing/2014/main" id="{6B7BBD45-40D6-F944-9B7C-851B1B1CA932}"/>
            </a:ext>
          </a:extLst>
        </xdr:cNvPr>
        <xdr:cNvPicPr>
          <a:picLocks noChangeAspect="1"/>
        </xdr:cNvPicPr>
      </xdr:nvPicPr>
      <xdr:blipFill>
        <a:blip xmlns:r="http://schemas.openxmlformats.org/officeDocument/2006/relationships" r:embed="rId1"/>
        <a:stretch>
          <a:fillRect/>
        </a:stretch>
      </xdr:blipFill>
      <xdr:spPr>
        <a:xfrm>
          <a:off x="5930900" y="584200"/>
          <a:ext cx="8703419" cy="4559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466725</xdr:colOff>
      <xdr:row>4</xdr:row>
      <xdr:rowOff>101452</xdr:rowOff>
    </xdr:from>
    <xdr:to>
      <xdr:col>9</xdr:col>
      <xdr:colOff>38100</xdr:colOff>
      <xdr:row>16</xdr:row>
      <xdr:rowOff>102235</xdr:rowOff>
    </xdr:to>
    <xdr:sp macro="" textlink="">
      <xdr:nvSpPr>
        <xdr:cNvPr id="2" name="Rectangle 1">
          <a:extLst>
            <a:ext uri="{FF2B5EF4-FFF2-40B4-BE49-F238E27FC236}">
              <a16:creationId xmlns:a16="http://schemas.microsoft.com/office/drawing/2014/main" id="{A65953DA-9524-3C42-BF91-92C8A2472B05}"/>
            </a:ext>
          </a:extLst>
        </xdr:cNvPr>
        <xdr:cNvSpPr/>
      </xdr:nvSpPr>
      <xdr:spPr>
        <a:xfrm>
          <a:off x="12077700" y="930127"/>
          <a:ext cx="3143250" cy="2401083"/>
        </a:xfrm>
        <a:prstGeom prst="rect">
          <a:avLst/>
        </a:prstGeom>
        <a:solidFill>
          <a:schemeClr val="bg2">
            <a:lumMod val="50000"/>
          </a:schemeClr>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u="sng"/>
            <a:t>Milliman’s Consolidated Health Cost Guidelines Sources Database (CHSD)</a:t>
          </a:r>
        </a:p>
        <a:p>
          <a:pPr algn="l"/>
          <a:endParaRPr lang="en-US" sz="1100"/>
        </a:p>
        <a:p>
          <a:pPr marL="0" marR="0" lvl="0" indent="0" algn="l" defTabSz="914400" eaLnBrk="1" fontAlgn="auto" latinLnBrk="0" hangingPunct="1">
            <a:lnSpc>
              <a:spcPct val="100000"/>
            </a:lnSpc>
            <a:spcBef>
              <a:spcPts val="0"/>
            </a:spcBef>
            <a:spcAft>
              <a:spcPts val="0"/>
            </a:spcAft>
            <a:buClrTx/>
            <a:buSzTx/>
            <a:buFontTx/>
            <a:buNone/>
            <a:tabLst/>
            <a:defRPr/>
          </a:pPr>
          <a:r>
            <a:rPr lang="en-US" sz="1100">
              <a:solidFill>
                <a:schemeClr val="lt1"/>
              </a:solidFill>
              <a:effectLst/>
              <a:latin typeface="+mn-lt"/>
              <a:ea typeface="+mn-ea"/>
              <a:cs typeface="+mn-cs"/>
            </a:rPr>
            <a:t>Milliman’s CHSD database contains detailed enrollment, medical claim and pharmacy claim information for over one third of the employer- sponsored healthcare market</a:t>
          </a:r>
          <a:r>
            <a:rPr lang="en-US" sz="1100" baseline="0">
              <a:solidFill>
                <a:schemeClr val="lt1"/>
              </a:solidFill>
              <a:effectLst/>
              <a:latin typeface="+mn-lt"/>
              <a:ea typeface="+mn-ea"/>
              <a:cs typeface="+mn-cs"/>
            </a:rPr>
            <a:t> (and included MarketScan data)</a:t>
          </a:r>
          <a:r>
            <a:rPr lang="en-US" sz="1100">
              <a:solidFill>
                <a:schemeClr val="lt1"/>
              </a:solidFill>
              <a:effectLst/>
              <a:latin typeface="+mn-lt"/>
              <a:ea typeface="+mn-ea"/>
              <a:cs typeface="+mn-cs"/>
            </a:rPr>
            <a:t>. The data are preprocessed with the Milliman MedInsight platform which includes quality measures, waste measures, medical group attribution, risk scores, service category assignment and GlobalRVUs. Individuals are identifiable over time, allowing for longitudinal analysis. </a:t>
          </a:r>
          <a:endParaRPr lang="en-US"/>
        </a:p>
        <a:p>
          <a:pPr algn="l"/>
          <a:endParaRPr lang="en-US" sz="1100"/>
        </a:p>
      </xdr:txBody>
    </xdr:sp>
    <xdr:clientData/>
  </xdr:twoCellAnchor>
  <xdr:twoCellAnchor>
    <xdr:from>
      <xdr:col>4</xdr:col>
      <xdr:colOff>448064</xdr:colOff>
      <xdr:row>17</xdr:row>
      <xdr:rowOff>72975</xdr:rowOff>
    </xdr:from>
    <xdr:to>
      <xdr:col>9</xdr:col>
      <xdr:colOff>9525</xdr:colOff>
      <xdr:row>25</xdr:row>
      <xdr:rowOff>9524</xdr:rowOff>
    </xdr:to>
    <xdr:sp macro="" textlink="">
      <xdr:nvSpPr>
        <xdr:cNvPr id="3" name="Rectangle 2">
          <a:extLst>
            <a:ext uri="{FF2B5EF4-FFF2-40B4-BE49-F238E27FC236}">
              <a16:creationId xmlns:a16="http://schemas.microsoft.com/office/drawing/2014/main" id="{71DD6A29-8A7F-3946-B809-99C586DA78D8}"/>
            </a:ext>
          </a:extLst>
        </xdr:cNvPr>
        <xdr:cNvSpPr/>
      </xdr:nvSpPr>
      <xdr:spPr>
        <a:xfrm>
          <a:off x="12611489" y="3501975"/>
          <a:ext cx="3133336" cy="1536749"/>
        </a:xfrm>
        <a:prstGeom prst="rect">
          <a:avLst/>
        </a:prstGeom>
        <a:solidFill>
          <a:schemeClr val="bg2">
            <a:lumMod val="50000"/>
          </a:schemeClr>
        </a:solid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US" sz="1100" u="sng"/>
            <a:t>Relative</a:t>
          </a:r>
          <a:r>
            <a:rPr lang="en-US" sz="1100" u="sng" baseline="0"/>
            <a:t> Value Units (RVUs</a:t>
          </a:r>
          <a:r>
            <a:rPr lang="en-US" sz="1100" u="sng"/>
            <a:t>)</a:t>
          </a:r>
        </a:p>
        <a:p>
          <a:pPr algn="l"/>
          <a:endParaRPr lang="en-US" sz="1100"/>
        </a:p>
        <a:p>
          <a:pPr algn="l"/>
          <a:r>
            <a:rPr lang="en-US" sz="1100"/>
            <a:t>All services are assigned RVUs</a:t>
          </a:r>
          <a:r>
            <a:rPr lang="en-US" sz="1100" baseline="0"/>
            <a:t> (using Milliman's GlobalRVU approach) based on resource use. Services requiring similar resources have approximately the same RVUs, enhancing comparability. RVUs are independent of unit price and adjust for differences in population morbidity. </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B14"/>
  <sheetViews>
    <sheetView showGridLines="0" tabSelected="1" workbookViewId="0"/>
  </sheetViews>
  <sheetFormatPr defaultColWidth="8.7109375" defaultRowHeight="15" x14ac:dyDescent="0.25"/>
  <cols>
    <col min="2" max="2" width="153.140625" customWidth="1"/>
  </cols>
  <sheetData>
    <row r="1" spans="1:2" ht="18" x14ac:dyDescent="0.25">
      <c r="A1" s="118" t="s">
        <v>236</v>
      </c>
      <c r="B1" s="2" t="s">
        <v>237</v>
      </c>
    </row>
    <row r="2" spans="1:2" x14ac:dyDescent="0.25">
      <c r="A2" s="265">
        <v>1</v>
      </c>
      <c r="B2" s="266" t="s">
        <v>238</v>
      </c>
    </row>
    <row r="3" spans="1:2" x14ac:dyDescent="0.25">
      <c r="A3" s="265">
        <v>2</v>
      </c>
      <c r="B3" s="266" t="s">
        <v>239</v>
      </c>
    </row>
    <row r="4" spans="1:2" x14ac:dyDescent="0.25">
      <c r="A4" s="265">
        <v>3</v>
      </c>
      <c r="B4" s="266" t="s">
        <v>240</v>
      </c>
    </row>
    <row r="5" spans="1:2" ht="30" x14ac:dyDescent="0.25">
      <c r="A5" s="265">
        <v>4</v>
      </c>
      <c r="B5" s="266" t="s">
        <v>241</v>
      </c>
    </row>
    <row r="6" spans="1:2" x14ac:dyDescent="0.25">
      <c r="A6" s="265">
        <v>5</v>
      </c>
      <c r="B6" s="266" t="s">
        <v>242</v>
      </c>
    </row>
    <row r="7" spans="1:2" x14ac:dyDescent="0.25">
      <c r="A7" s="265">
        <v>6</v>
      </c>
      <c r="B7" s="266" t="s">
        <v>243</v>
      </c>
    </row>
    <row r="8" spans="1:2" x14ac:dyDescent="0.25">
      <c r="A8" s="265">
        <v>7</v>
      </c>
      <c r="B8" s="266" t="s">
        <v>244</v>
      </c>
    </row>
    <row r="9" spans="1:2" ht="30" x14ac:dyDescent="0.25">
      <c r="A9" s="265">
        <v>8</v>
      </c>
      <c r="B9" s="266" t="s">
        <v>245</v>
      </c>
    </row>
    <row r="10" spans="1:2" x14ac:dyDescent="0.25">
      <c r="A10" s="265">
        <v>9</v>
      </c>
      <c r="B10" s="266" t="s">
        <v>246</v>
      </c>
    </row>
    <row r="11" spans="1:2" ht="30" x14ac:dyDescent="0.25">
      <c r="A11" s="265">
        <v>10</v>
      </c>
      <c r="B11" s="266" t="s">
        <v>247</v>
      </c>
    </row>
    <row r="12" spans="1:2" x14ac:dyDescent="0.25">
      <c r="A12" s="265">
        <v>11</v>
      </c>
      <c r="B12" s="266" t="s">
        <v>248</v>
      </c>
    </row>
    <row r="13" spans="1:2" x14ac:dyDescent="0.25">
      <c r="A13" s="265">
        <v>12</v>
      </c>
      <c r="B13" s="266" t="s">
        <v>249</v>
      </c>
    </row>
    <row r="14" spans="1:2" x14ac:dyDescent="0.25">
      <c r="A14" s="265">
        <v>13</v>
      </c>
      <c r="B14" s="266" t="s">
        <v>250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1"/>
  </sheetPr>
  <dimension ref="B1:K11"/>
  <sheetViews>
    <sheetView showGridLines="0" zoomScaleNormal="100" workbookViewId="0"/>
  </sheetViews>
  <sheetFormatPr defaultColWidth="9.140625" defaultRowHeight="15" x14ac:dyDescent="0.25"/>
  <cols>
    <col min="1" max="1" width="3.7109375" style="3" customWidth="1"/>
    <col min="2" max="2" width="9.140625" style="3" customWidth="1"/>
    <col min="3" max="16384" width="9.140625" style="3"/>
  </cols>
  <sheetData>
    <row r="1" spans="2:11" ht="20.25" x14ac:dyDescent="0.3">
      <c r="B1" s="7" t="s">
        <v>193</v>
      </c>
    </row>
    <row r="6" spans="2:11" ht="15.75" x14ac:dyDescent="0.25">
      <c r="B6" s="6" t="s">
        <v>192</v>
      </c>
    </row>
    <row r="7" spans="2:11" ht="81" customHeight="1" x14ac:dyDescent="0.25">
      <c r="B7" s="300" t="s">
        <v>194</v>
      </c>
      <c r="C7" s="300"/>
      <c r="D7" s="300"/>
      <c r="E7" s="300"/>
      <c r="F7" s="300"/>
      <c r="G7" s="300"/>
      <c r="H7" s="300"/>
      <c r="I7" s="300"/>
      <c r="J7" s="300"/>
      <c r="K7" s="300"/>
    </row>
    <row r="8" spans="2:11" ht="15.75" x14ac:dyDescent="0.25">
      <c r="B8" s="6"/>
    </row>
    <row r="9" spans="2:11" x14ac:dyDescent="0.25">
      <c r="B9" s="5"/>
    </row>
    <row r="10" spans="2:11" ht="15.75" x14ac:dyDescent="0.25">
      <c r="B10" s="6" t="s">
        <v>136</v>
      </c>
      <c r="C10" s="4"/>
      <c r="D10" s="4"/>
    </row>
    <row r="11" spans="2:11" s="8" customFormat="1" ht="339.75" customHeight="1" x14ac:dyDescent="0.25">
      <c r="B11" s="301" t="s">
        <v>402</v>
      </c>
      <c r="C11" s="301"/>
      <c r="D11" s="301"/>
      <c r="E11" s="301"/>
      <c r="F11" s="301"/>
      <c r="G11" s="301"/>
      <c r="H11" s="301"/>
      <c r="I11" s="301"/>
      <c r="J11" s="301"/>
      <c r="K11" s="301"/>
    </row>
  </sheetData>
  <mergeCells count="2">
    <mergeCell ref="B7:K7"/>
    <mergeCell ref="B11:K11"/>
  </mergeCells>
  <printOptions horizontalCentered="1"/>
  <pageMargins left="0.7" right="0.7" top="0.75" bottom="0.75" header="0.3" footer="0.25"/>
  <pageSetup scale="89" orientation="portrait" r:id="rId1"/>
  <headerFooter>
    <oddFooter>&amp;L_x000D__x000D_&amp;"Times New Roman, Regular"&amp;8  &amp;D &amp;T_x000D_&amp;Z&amp;F\ [&amp;A] &amp;C&amp;"Times New Roman,Bold"&amp;12Milliman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B1:F34"/>
  <sheetViews>
    <sheetView showGridLines="0" zoomScaleNormal="100" workbookViewId="0"/>
  </sheetViews>
  <sheetFormatPr defaultColWidth="9.140625" defaultRowHeight="15.75" x14ac:dyDescent="0.25"/>
  <cols>
    <col min="1" max="1" width="3.7109375" style="9" customWidth="1"/>
    <col min="2" max="3" width="13.140625" style="9" customWidth="1"/>
    <col min="4" max="4" width="19" style="25" customWidth="1"/>
    <col min="5" max="5" width="23.42578125" style="9" customWidth="1"/>
    <col min="6" max="6" width="20.7109375" style="9" customWidth="1"/>
    <col min="7" max="11" width="9.140625" style="9"/>
    <col min="12" max="12" width="37.42578125" style="9" bestFit="1" customWidth="1"/>
    <col min="13" max="16384" width="9.140625" style="9"/>
  </cols>
  <sheetData>
    <row r="1" spans="2:6" ht="18" x14ac:dyDescent="0.25">
      <c r="B1" s="312" t="s">
        <v>185</v>
      </c>
      <c r="C1" s="312"/>
      <c r="D1" s="312"/>
      <c r="E1" s="312"/>
    </row>
    <row r="2" spans="2:6" ht="18.75" thickBot="1" x14ac:dyDescent="0.3">
      <c r="B2" s="118"/>
      <c r="C2" s="118"/>
      <c r="D2" s="118"/>
      <c r="E2" s="118"/>
    </row>
    <row r="3" spans="2:6" ht="16.5" thickBot="1" x14ac:dyDescent="0.3">
      <c r="B3" s="116" t="s">
        <v>178</v>
      </c>
      <c r="C3" s="116" t="s">
        <v>57</v>
      </c>
      <c r="D3" s="117" t="s">
        <v>179</v>
      </c>
      <c r="E3" s="119" t="s">
        <v>177</v>
      </c>
    </row>
    <row r="4" spans="2:6" x14ac:dyDescent="0.25">
      <c r="B4" s="313" t="s">
        <v>186</v>
      </c>
      <c r="C4" s="10">
        <v>15680</v>
      </c>
      <c r="D4" s="11">
        <v>24037</v>
      </c>
      <c r="E4" s="12" t="s">
        <v>19</v>
      </c>
    </row>
    <row r="5" spans="2:6" x14ac:dyDescent="0.25">
      <c r="B5" s="313"/>
      <c r="C5" s="10">
        <v>47894</v>
      </c>
      <c r="D5" s="11">
        <v>24009</v>
      </c>
      <c r="E5" s="12" t="s">
        <v>16</v>
      </c>
    </row>
    <row r="6" spans="2:6" x14ac:dyDescent="0.25">
      <c r="B6" s="313"/>
      <c r="C6" s="10">
        <v>47894</v>
      </c>
      <c r="D6" s="11">
        <v>24017</v>
      </c>
      <c r="E6" s="12" t="s">
        <v>17</v>
      </c>
    </row>
    <row r="7" spans="2:6" ht="16.5" thickBot="1" x14ac:dyDescent="0.3">
      <c r="B7" s="314"/>
      <c r="C7" s="13">
        <v>47894</v>
      </c>
      <c r="D7" s="14">
        <v>24033</v>
      </c>
      <c r="E7" s="15" t="s">
        <v>18</v>
      </c>
    </row>
    <row r="8" spans="2:6" x14ac:dyDescent="0.25">
      <c r="B8" s="302" t="s">
        <v>187</v>
      </c>
      <c r="C8" s="16">
        <v>19060</v>
      </c>
      <c r="D8" s="17">
        <v>24001</v>
      </c>
      <c r="E8" s="18" t="s">
        <v>20</v>
      </c>
    </row>
    <row r="9" spans="2:6" ht="15" customHeight="1" x14ac:dyDescent="0.25">
      <c r="B9" s="303"/>
      <c r="C9" s="19" t="s">
        <v>184</v>
      </c>
      <c r="D9" s="11">
        <v>24023</v>
      </c>
      <c r="E9" s="12" t="s">
        <v>21</v>
      </c>
    </row>
    <row r="10" spans="2:6" ht="16.5" thickBot="1" x14ac:dyDescent="0.3">
      <c r="B10" s="304"/>
      <c r="C10" s="20">
        <v>25180</v>
      </c>
      <c r="D10" s="14">
        <v>24043</v>
      </c>
      <c r="E10" s="15" t="s">
        <v>22</v>
      </c>
    </row>
    <row r="11" spans="2:6" x14ac:dyDescent="0.25">
      <c r="B11" s="305" t="s">
        <v>188</v>
      </c>
      <c r="C11" s="10" t="s">
        <v>184</v>
      </c>
      <c r="D11" s="11">
        <v>24011</v>
      </c>
      <c r="E11" s="12" t="s">
        <v>23</v>
      </c>
    </row>
    <row r="12" spans="2:6" x14ac:dyDescent="0.25">
      <c r="B12" s="305"/>
      <c r="C12" s="10" t="s">
        <v>184</v>
      </c>
      <c r="D12" s="11">
        <v>24019</v>
      </c>
      <c r="E12" s="12" t="s">
        <v>24</v>
      </c>
      <c r="F12" s="9" t="s">
        <v>183</v>
      </c>
    </row>
    <row r="13" spans="2:6" ht="15" customHeight="1" x14ac:dyDescent="0.25">
      <c r="B13" s="305"/>
      <c r="C13" s="10" t="s">
        <v>184</v>
      </c>
      <c r="D13" s="11">
        <v>24029</v>
      </c>
      <c r="E13" s="12" t="s">
        <v>25</v>
      </c>
    </row>
    <row r="14" spans="2:6" ht="15" customHeight="1" x14ac:dyDescent="0.25">
      <c r="B14" s="305"/>
      <c r="C14" s="10" t="s">
        <v>184</v>
      </c>
      <c r="D14" s="11">
        <v>24041</v>
      </c>
      <c r="E14" s="12" t="s">
        <v>28</v>
      </c>
    </row>
    <row r="15" spans="2:6" ht="15.75" customHeight="1" x14ac:dyDescent="0.25">
      <c r="B15" s="305"/>
      <c r="C15" s="21">
        <v>12580</v>
      </c>
      <c r="D15" s="11">
        <v>24035</v>
      </c>
      <c r="E15" s="12" t="s">
        <v>26</v>
      </c>
    </row>
    <row r="16" spans="2:6" ht="15" customHeight="1" x14ac:dyDescent="0.25">
      <c r="B16" s="305"/>
      <c r="C16" s="10">
        <v>41540</v>
      </c>
      <c r="D16" s="11">
        <v>24039</v>
      </c>
      <c r="E16" s="12" t="s">
        <v>27</v>
      </c>
    </row>
    <row r="17" spans="2:5" ht="15.75" customHeight="1" x14ac:dyDescent="0.25">
      <c r="B17" s="305"/>
      <c r="C17" s="10">
        <v>41540</v>
      </c>
      <c r="D17" s="11">
        <v>24045</v>
      </c>
      <c r="E17" s="12" t="s">
        <v>29</v>
      </c>
    </row>
    <row r="18" spans="2:5" ht="16.5" thickBot="1" x14ac:dyDescent="0.3">
      <c r="B18" s="306"/>
      <c r="C18" s="10">
        <v>41540</v>
      </c>
      <c r="D18" s="14">
        <v>24047</v>
      </c>
      <c r="E18" s="15" t="s">
        <v>30</v>
      </c>
    </row>
    <row r="19" spans="2:5" x14ac:dyDescent="0.25">
      <c r="B19" s="307" t="s">
        <v>189</v>
      </c>
      <c r="C19" s="16">
        <v>43524</v>
      </c>
      <c r="D19" s="22">
        <v>24021</v>
      </c>
      <c r="E19" s="23" t="s">
        <v>31</v>
      </c>
    </row>
    <row r="20" spans="2:5" ht="15" customHeight="1" thickBot="1" x14ac:dyDescent="0.3">
      <c r="B20" s="308"/>
      <c r="C20" s="24">
        <v>43524</v>
      </c>
      <c r="D20" s="25">
        <v>24031</v>
      </c>
      <c r="E20" s="26" t="s">
        <v>32</v>
      </c>
    </row>
    <row r="21" spans="2:5" ht="15" customHeight="1" x14ac:dyDescent="0.25">
      <c r="B21" s="309" t="s">
        <v>190</v>
      </c>
      <c r="C21" s="27">
        <v>48864</v>
      </c>
      <c r="D21" s="22">
        <v>24015</v>
      </c>
      <c r="E21" s="23" t="s">
        <v>36</v>
      </c>
    </row>
    <row r="22" spans="2:5" ht="15" customHeight="1" x14ac:dyDescent="0.25">
      <c r="B22" s="310"/>
      <c r="C22" s="24">
        <v>12580</v>
      </c>
      <c r="D22" s="25">
        <v>24005</v>
      </c>
      <c r="E22" s="26" t="s">
        <v>34</v>
      </c>
    </row>
    <row r="23" spans="2:5" ht="15" customHeight="1" x14ac:dyDescent="0.25">
      <c r="B23" s="310"/>
      <c r="C23" s="24">
        <v>12580</v>
      </c>
      <c r="D23" s="25">
        <v>24025</v>
      </c>
      <c r="E23" s="26" t="s">
        <v>37</v>
      </c>
    </row>
    <row r="24" spans="2:5" ht="15" customHeight="1" x14ac:dyDescent="0.25">
      <c r="B24" s="310"/>
      <c r="C24" s="24">
        <v>12580</v>
      </c>
      <c r="D24" s="25">
        <v>24510</v>
      </c>
      <c r="E24" s="26" t="s">
        <v>39</v>
      </c>
    </row>
    <row r="25" spans="2:5" ht="15" customHeight="1" x14ac:dyDescent="0.25">
      <c r="B25" s="310"/>
      <c r="C25" s="24">
        <v>12580</v>
      </c>
      <c r="D25" s="25">
        <v>24003</v>
      </c>
      <c r="E25" s="26" t="s">
        <v>33</v>
      </c>
    </row>
    <row r="26" spans="2:5" ht="15.75" customHeight="1" x14ac:dyDescent="0.25">
      <c r="B26" s="310"/>
      <c r="C26" s="24">
        <v>12580</v>
      </c>
      <c r="D26" s="25">
        <v>24013</v>
      </c>
      <c r="E26" s="26" t="s">
        <v>35</v>
      </c>
    </row>
    <row r="27" spans="2:5" ht="16.5" thickBot="1" x14ac:dyDescent="0.3">
      <c r="B27" s="311"/>
      <c r="C27" s="28">
        <v>12580</v>
      </c>
      <c r="D27" s="29">
        <v>24027</v>
      </c>
      <c r="E27" s="30" t="s">
        <v>38</v>
      </c>
    </row>
    <row r="28" spans="2:5" ht="15" customHeight="1" x14ac:dyDescent="0.25">
      <c r="D28" s="9"/>
    </row>
    <row r="29" spans="2:5" ht="12.75" customHeight="1" x14ac:dyDescent="0.25">
      <c r="D29" s="9"/>
    </row>
    <row r="30" spans="2:5" ht="15" customHeight="1" x14ac:dyDescent="0.25">
      <c r="D30" s="9"/>
    </row>
    <row r="31" spans="2:5" ht="15" customHeight="1" x14ac:dyDescent="0.25">
      <c r="D31" s="9"/>
    </row>
    <row r="32" spans="2:5" ht="15" customHeight="1" x14ac:dyDescent="0.25">
      <c r="D32" s="9"/>
    </row>
    <row r="33" spans="4:4" ht="15" customHeight="1" x14ac:dyDescent="0.25">
      <c r="D33" s="9"/>
    </row>
    <row r="34" spans="4:4" ht="15.75" customHeight="1" x14ac:dyDescent="0.25">
      <c r="D34" s="9"/>
    </row>
  </sheetData>
  <mergeCells count="6">
    <mergeCell ref="B8:B10"/>
    <mergeCell ref="B11:B18"/>
    <mergeCell ref="B19:B20"/>
    <mergeCell ref="B21:B27"/>
    <mergeCell ref="B1:E1"/>
    <mergeCell ref="B4:B7"/>
  </mergeCells>
  <pageMargins left="0.7" right="0.7" top="0.75" bottom="0.75" header="0.3" footer="0.3"/>
  <pageSetup orientation="portrait"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1"/>
  </sheetPr>
  <dimension ref="B1:C32"/>
  <sheetViews>
    <sheetView showGridLines="0" zoomScaleNormal="100" workbookViewId="0"/>
  </sheetViews>
  <sheetFormatPr defaultColWidth="10.7109375" defaultRowHeight="15.75" x14ac:dyDescent="0.25"/>
  <cols>
    <col min="1" max="1" width="3.7109375" style="9" customWidth="1"/>
    <col min="2" max="2" width="59.28515625" style="9" bestFit="1" customWidth="1"/>
    <col min="3" max="3" width="108.7109375" style="9" customWidth="1"/>
    <col min="4" max="16384" width="10.7109375" style="9"/>
  </cols>
  <sheetData>
    <row r="1" spans="2:3" ht="18" x14ac:dyDescent="0.25">
      <c r="B1" s="2" t="s">
        <v>119</v>
      </c>
    </row>
    <row r="2" spans="2:3" x14ac:dyDescent="0.25">
      <c r="B2" s="158"/>
    </row>
    <row r="3" spans="2:3" x14ac:dyDescent="0.25">
      <c r="B3" s="84" t="s">
        <v>40</v>
      </c>
      <c r="C3" s="9" t="s">
        <v>134</v>
      </c>
    </row>
    <row r="4" spans="2:3" x14ac:dyDescent="0.25">
      <c r="B4" s="84" t="s">
        <v>42</v>
      </c>
      <c r="C4" s="85" t="s">
        <v>403</v>
      </c>
    </row>
    <row r="5" spans="2:3" x14ac:dyDescent="0.25">
      <c r="B5" s="84" t="s">
        <v>43</v>
      </c>
      <c r="C5" s="85" t="s">
        <v>120</v>
      </c>
    </row>
    <row r="6" spans="2:3" x14ac:dyDescent="0.25">
      <c r="B6" s="84" t="s">
        <v>44</v>
      </c>
      <c r="C6" s="9" t="s">
        <v>121</v>
      </c>
    </row>
    <row r="7" spans="2:3" x14ac:dyDescent="0.25">
      <c r="B7" s="84" t="s">
        <v>45</v>
      </c>
      <c r="C7" s="9" t="s">
        <v>122</v>
      </c>
    </row>
    <row r="8" spans="2:3" x14ac:dyDescent="0.25">
      <c r="B8" s="84" t="s">
        <v>171</v>
      </c>
      <c r="C8" s="9" t="s">
        <v>404</v>
      </c>
    </row>
    <row r="9" spans="2:3" x14ac:dyDescent="0.25">
      <c r="B9" s="84" t="s">
        <v>172</v>
      </c>
      <c r="C9" s="9" t="s">
        <v>405</v>
      </c>
    </row>
    <row r="10" spans="2:3" x14ac:dyDescent="0.25">
      <c r="B10" s="84" t="s">
        <v>173</v>
      </c>
      <c r="C10" s="9" t="s">
        <v>406</v>
      </c>
    </row>
    <row r="11" spans="2:3" x14ac:dyDescent="0.25">
      <c r="B11" s="84" t="s">
        <v>174</v>
      </c>
      <c r="C11" s="9" t="s">
        <v>126</v>
      </c>
    </row>
    <row r="12" spans="2:3" x14ac:dyDescent="0.25">
      <c r="B12" s="84" t="s">
        <v>175</v>
      </c>
      <c r="C12" s="9" t="s">
        <v>123</v>
      </c>
    </row>
    <row r="13" spans="2:3" x14ac:dyDescent="0.25">
      <c r="B13" s="84" t="s">
        <v>211</v>
      </c>
      <c r="C13" s="9" t="s">
        <v>210</v>
      </c>
    </row>
    <row r="14" spans="2:3" x14ac:dyDescent="0.25">
      <c r="B14" s="84" t="s">
        <v>205</v>
      </c>
      <c r="C14" s="9" t="s">
        <v>124</v>
      </c>
    </row>
    <row r="15" spans="2:3" x14ac:dyDescent="0.25">
      <c r="B15" s="84" t="s">
        <v>206</v>
      </c>
      <c r="C15" s="33" t="s">
        <v>125</v>
      </c>
    </row>
    <row r="16" spans="2:3" x14ac:dyDescent="0.25">
      <c r="B16" s="84" t="s">
        <v>207</v>
      </c>
      <c r="C16" s="9" t="s">
        <v>202</v>
      </c>
    </row>
    <row r="17" spans="2:3" x14ac:dyDescent="0.25">
      <c r="B17" s="84" t="s">
        <v>208</v>
      </c>
      <c r="C17" s="9" t="s">
        <v>203</v>
      </c>
    </row>
    <row r="18" spans="2:3" x14ac:dyDescent="0.25">
      <c r="B18" s="84"/>
    </row>
    <row r="19" spans="2:3" x14ac:dyDescent="0.25">
      <c r="B19" s="65" t="s">
        <v>5</v>
      </c>
      <c r="C19" s="9" t="s">
        <v>197</v>
      </c>
    </row>
    <row r="20" spans="2:3" x14ac:dyDescent="0.25">
      <c r="B20" s="65" t="s">
        <v>6</v>
      </c>
      <c r="C20" s="9" t="s">
        <v>131</v>
      </c>
    </row>
    <row r="21" spans="2:3" x14ac:dyDescent="0.25">
      <c r="B21" s="65" t="s">
        <v>7</v>
      </c>
      <c r="C21" s="9" t="s">
        <v>135</v>
      </c>
    </row>
    <row r="22" spans="2:3" x14ac:dyDescent="0.25">
      <c r="B22" s="65" t="s">
        <v>8</v>
      </c>
      <c r="C22" s="9" t="s">
        <v>127</v>
      </c>
    </row>
    <row r="23" spans="2:3" x14ac:dyDescent="0.25">
      <c r="B23" s="65" t="s">
        <v>9</v>
      </c>
      <c r="C23" s="9" t="s">
        <v>132</v>
      </c>
    </row>
    <row r="24" spans="2:3" x14ac:dyDescent="0.25">
      <c r="B24" s="65" t="s">
        <v>10</v>
      </c>
      <c r="C24" s="9" t="s">
        <v>128</v>
      </c>
    </row>
    <row r="25" spans="2:3" x14ac:dyDescent="0.25">
      <c r="B25" s="65" t="s">
        <v>11</v>
      </c>
      <c r="C25" s="9" t="s">
        <v>129</v>
      </c>
    </row>
    <row r="26" spans="2:3" x14ac:dyDescent="0.25">
      <c r="B26" s="65" t="s">
        <v>12</v>
      </c>
      <c r="C26" s="9" t="s">
        <v>133</v>
      </c>
    </row>
    <row r="27" spans="2:3" x14ac:dyDescent="0.25">
      <c r="B27" s="65" t="s">
        <v>13</v>
      </c>
      <c r="C27" s="9" t="s">
        <v>130</v>
      </c>
    </row>
    <row r="28" spans="2:3" x14ac:dyDescent="0.25">
      <c r="B28" s="65" t="s">
        <v>176</v>
      </c>
      <c r="C28" s="9" t="s">
        <v>198</v>
      </c>
    </row>
    <row r="29" spans="2:3" x14ac:dyDescent="0.25">
      <c r="B29" s="65" t="s">
        <v>14</v>
      </c>
      <c r="C29" s="9" t="s">
        <v>212</v>
      </c>
    </row>
    <row r="30" spans="2:3" x14ac:dyDescent="0.25">
      <c r="B30" s="65" t="s">
        <v>15</v>
      </c>
      <c r="C30" s="9" t="s">
        <v>214</v>
      </c>
    </row>
    <row r="31" spans="2:3" ht="16.899999999999999" customHeight="1" x14ac:dyDescent="0.25">
      <c r="B31" s="9" t="s">
        <v>209</v>
      </c>
      <c r="C31" s="9" t="s">
        <v>215</v>
      </c>
    </row>
    <row r="32" spans="2:3" x14ac:dyDescent="0.25">
      <c r="B32" s="65" t="s">
        <v>118</v>
      </c>
      <c r="C32" s="9" t="s">
        <v>213</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7" tint="0.79995117038483843"/>
  </sheetPr>
  <dimension ref="A1"/>
  <sheetViews>
    <sheetView showGridLines="0" workbookViewId="0"/>
  </sheetViews>
  <sheetFormatPr defaultColWidth="11.42578125" defaultRowHeight="15" x14ac:dyDescent="0.25"/>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5117038483843"/>
  </sheetPr>
  <dimension ref="B1:AB65"/>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defaultColWidth="8.7109375" defaultRowHeight="15.75" x14ac:dyDescent="0.25"/>
  <cols>
    <col min="1" max="1" width="3" style="9" customWidth="1"/>
    <col min="2" max="2" width="13.140625" style="25" customWidth="1"/>
    <col min="3" max="3" width="28.42578125" style="25" customWidth="1"/>
    <col min="4" max="4" width="19" style="31" customWidth="1"/>
    <col min="5" max="6" width="19" style="25" customWidth="1"/>
    <col min="7" max="11" width="19" style="32" customWidth="1"/>
    <col min="12" max="12" width="17.140625" style="32" customWidth="1"/>
    <col min="13" max="13" width="20.28515625" style="32" customWidth="1"/>
    <col min="14" max="14" width="28.85546875" style="9" customWidth="1"/>
    <col min="15" max="17" width="19" style="9" customWidth="1"/>
    <col min="18" max="16384" width="8.7109375" style="9"/>
  </cols>
  <sheetData>
    <row r="1" spans="2:28" ht="18.75" thickBot="1" x14ac:dyDescent="0.3">
      <c r="B1" s="1" t="s">
        <v>416</v>
      </c>
    </row>
    <row r="2" spans="2:28" ht="16.5" thickBot="1" x14ac:dyDescent="0.3">
      <c r="H2" s="25"/>
      <c r="K2" s="315" t="s">
        <v>419</v>
      </c>
      <c r="L2" s="316"/>
      <c r="M2" s="316"/>
      <c r="N2" s="316"/>
      <c r="O2" s="316"/>
      <c r="P2" s="316"/>
      <c r="Q2" s="317"/>
    </row>
    <row r="3" spans="2:28" s="33" customFormat="1" ht="67.150000000000006" customHeight="1" thickBot="1" x14ac:dyDescent="0.3">
      <c r="B3" s="100" t="s">
        <v>40</v>
      </c>
      <c r="C3" s="101" t="s">
        <v>41</v>
      </c>
      <c r="D3" s="100" t="s">
        <v>42</v>
      </c>
      <c r="E3" s="102" t="s">
        <v>43</v>
      </c>
      <c r="F3" s="102" t="s">
        <v>44</v>
      </c>
      <c r="G3" s="103" t="s">
        <v>45</v>
      </c>
      <c r="H3" s="102" t="s">
        <v>171</v>
      </c>
      <c r="I3" s="102" t="s">
        <v>172</v>
      </c>
      <c r="J3" s="102" t="s">
        <v>173</v>
      </c>
      <c r="K3" s="102" t="s">
        <v>174</v>
      </c>
      <c r="L3" s="102" t="s">
        <v>175</v>
      </c>
      <c r="M3" s="102" t="s">
        <v>204</v>
      </c>
      <c r="N3" s="102" t="s">
        <v>420</v>
      </c>
      <c r="O3" s="102" t="s">
        <v>206</v>
      </c>
      <c r="P3" s="102" t="s">
        <v>207</v>
      </c>
      <c r="Q3" s="102" t="s">
        <v>208</v>
      </c>
      <c r="R3" s="9"/>
      <c r="S3" s="9"/>
      <c r="T3" s="9"/>
      <c r="U3" s="9"/>
      <c r="V3" s="9"/>
      <c r="W3" s="9"/>
      <c r="X3" s="9"/>
      <c r="Y3" s="9"/>
      <c r="Z3" s="9"/>
      <c r="AA3" s="9"/>
      <c r="AB3" s="9"/>
    </row>
    <row r="4" spans="2:28" ht="31.15" customHeight="1" x14ac:dyDescent="0.25">
      <c r="B4" s="34" t="s">
        <v>186</v>
      </c>
      <c r="C4" s="35" t="s">
        <v>46</v>
      </c>
      <c r="D4" s="81">
        <v>2452983</v>
      </c>
      <c r="E4" s="36">
        <v>1.4445956450978765</v>
      </c>
      <c r="F4" s="36">
        <v>1.3565365076065063</v>
      </c>
      <c r="G4" s="36">
        <v>1.0649146830900578</v>
      </c>
      <c r="H4" s="70">
        <v>4.2004789850635077E-2</v>
      </c>
      <c r="I4" s="37">
        <v>113071.88745178787</v>
      </c>
      <c r="J4" s="38">
        <v>1.0425044969959301</v>
      </c>
      <c r="K4" s="39">
        <v>393.28122624426572</v>
      </c>
      <c r="L4" s="39">
        <v>369.30773186738628</v>
      </c>
      <c r="M4" s="39">
        <v>354.25049285790089</v>
      </c>
      <c r="N4" s="39">
        <v>470.30880737304688</v>
      </c>
      <c r="O4" s="40">
        <v>0.75300693511962891</v>
      </c>
      <c r="P4" s="39">
        <v>394.19290679660008</v>
      </c>
      <c r="Q4" s="41">
        <v>296.82998837444518</v>
      </c>
      <c r="R4" s="33"/>
      <c r="S4" s="33"/>
      <c r="T4" s="33"/>
      <c r="U4" s="33"/>
      <c r="V4" s="33"/>
      <c r="W4" s="33"/>
      <c r="X4" s="33"/>
      <c r="Y4" s="33"/>
      <c r="Z4" s="33"/>
      <c r="AA4" s="33"/>
      <c r="AB4" s="33"/>
    </row>
    <row r="5" spans="2:28" s="33" customFormat="1" ht="15" customHeight="1" x14ac:dyDescent="0.25">
      <c r="B5" s="42">
        <v>24009</v>
      </c>
      <c r="C5" s="43" t="s">
        <v>47</v>
      </c>
      <c r="D5" s="66">
        <v>282662</v>
      </c>
      <c r="E5" s="44">
        <v>1.4442624512669062</v>
      </c>
      <c r="F5" s="44">
        <v>1.3565365076065063</v>
      </c>
      <c r="G5" s="44">
        <v>1.0646690621066917</v>
      </c>
      <c r="H5" s="74">
        <v>2.0789754845222021E-2</v>
      </c>
      <c r="I5" s="45">
        <v>131803.03055946677</v>
      </c>
      <c r="J5" s="46">
        <v>1.0458489389145289</v>
      </c>
      <c r="K5" s="47">
        <v>391.46209839616654</v>
      </c>
      <c r="L5" s="47">
        <v>367.68429959030567</v>
      </c>
      <c r="M5" s="47">
        <v>351.56539908327466</v>
      </c>
      <c r="N5" s="47">
        <v>490.74569702148438</v>
      </c>
      <c r="O5" s="48">
        <v>0.71639019250869751</v>
      </c>
      <c r="P5" s="47">
        <v>394.19290679660003</v>
      </c>
      <c r="Q5" s="49">
        <v>282.39593238557933</v>
      </c>
    </row>
    <row r="6" spans="2:28" s="33" customFormat="1" ht="15" customHeight="1" x14ac:dyDescent="0.25">
      <c r="B6" s="42">
        <v>24017</v>
      </c>
      <c r="C6" s="43" t="s">
        <v>48</v>
      </c>
      <c r="D6" s="66">
        <v>359795</v>
      </c>
      <c r="E6" s="44">
        <v>1.4015528870606961</v>
      </c>
      <c r="F6" s="44">
        <v>1.3565365076065063</v>
      </c>
      <c r="G6" s="44">
        <v>1.033184790237321</v>
      </c>
      <c r="H6" s="74">
        <v>3.1452444042791759E-2</v>
      </c>
      <c r="I6" s="45">
        <v>120365.40810045207</v>
      </c>
      <c r="J6" s="46">
        <v>1.0450978587829172</v>
      </c>
      <c r="K6" s="47">
        <v>412.56567607526171</v>
      </c>
      <c r="L6" s="47">
        <v>399.31450789214193</v>
      </c>
      <c r="M6" s="47">
        <v>382.08336619995475</v>
      </c>
      <c r="N6" s="47">
        <v>475.8602294921875</v>
      </c>
      <c r="O6" s="48">
        <v>0.80293190479278564</v>
      </c>
      <c r="P6" s="47">
        <v>394.19290679660003</v>
      </c>
      <c r="Q6" s="49">
        <v>316.5100615099991</v>
      </c>
    </row>
    <row r="7" spans="2:28" s="33" customFormat="1" ht="15" customHeight="1" x14ac:dyDescent="0.25">
      <c r="B7" s="42">
        <v>24033</v>
      </c>
      <c r="C7" s="43" t="s">
        <v>49</v>
      </c>
      <c r="D7" s="66">
        <v>1592143</v>
      </c>
      <c r="E7" s="44">
        <v>1.4649755920165477</v>
      </c>
      <c r="F7" s="44">
        <v>1.3565365076065063</v>
      </c>
      <c r="G7" s="44">
        <v>1.0799381983470338</v>
      </c>
      <c r="H7" s="91">
        <v>4.884667048031676E-2</v>
      </c>
      <c r="I7" s="45">
        <v>106872.38044038248</v>
      </c>
      <c r="J7" s="44">
        <v>1.0435851167683377</v>
      </c>
      <c r="K7" s="47">
        <v>386.03025485855682</v>
      </c>
      <c r="L7" s="47">
        <v>357.45587613200394</v>
      </c>
      <c r="M7" s="47">
        <v>342.52680532560191</v>
      </c>
      <c r="N7" s="47">
        <v>463.35601806640625</v>
      </c>
      <c r="O7" s="48">
        <v>0.73923027515411377</v>
      </c>
      <c r="P7" s="47">
        <v>394.19290679660003</v>
      </c>
      <c r="Q7" s="49">
        <v>291.39933095505057</v>
      </c>
    </row>
    <row r="8" spans="2:28" s="33" customFormat="1" ht="15" customHeight="1" x14ac:dyDescent="0.25">
      <c r="B8" s="42">
        <v>24037</v>
      </c>
      <c r="C8" s="43" t="s">
        <v>50</v>
      </c>
      <c r="D8" s="66">
        <v>218383</v>
      </c>
      <c r="E8" s="44">
        <v>1.3842700897047884</v>
      </c>
      <c r="F8" s="44">
        <v>1.3565365076065063</v>
      </c>
      <c r="G8" s="44">
        <v>1.0204444052502617</v>
      </c>
      <c r="H8" s="91">
        <v>3.6968285787817794E-2</v>
      </c>
      <c r="I8" s="45">
        <v>122009.15389089327</v>
      </c>
      <c r="J8" s="44">
        <v>1.0277742931665086</v>
      </c>
      <c r="K8" s="47">
        <v>416.72779957558242</v>
      </c>
      <c r="L8" s="47">
        <v>408.37873913707318</v>
      </c>
      <c r="M8" s="47">
        <v>397.34282308120754</v>
      </c>
      <c r="N8" s="47">
        <v>485.40023803710938</v>
      </c>
      <c r="O8" s="48">
        <v>0.8185880184173584</v>
      </c>
      <c r="P8" s="47">
        <v>394.19290679660003</v>
      </c>
      <c r="Q8" s="49">
        <v>322.68159044880724</v>
      </c>
      <c r="R8" s="9"/>
      <c r="S8" s="9"/>
      <c r="T8" s="9"/>
      <c r="U8" s="9"/>
      <c r="V8" s="9"/>
      <c r="W8" s="9"/>
      <c r="X8" s="9"/>
      <c r="Y8" s="9"/>
      <c r="Z8" s="9"/>
      <c r="AA8" s="9"/>
      <c r="AB8" s="9"/>
    </row>
    <row r="9" spans="2:28" ht="25.5" customHeight="1" x14ac:dyDescent="0.25">
      <c r="B9" s="50" t="s">
        <v>51</v>
      </c>
      <c r="C9" s="51"/>
      <c r="D9" s="50">
        <v>2124588.2939238874</v>
      </c>
      <c r="E9" s="52">
        <v>1.4510576725006104</v>
      </c>
      <c r="F9" s="52">
        <v>1.3565365076065063</v>
      </c>
      <c r="G9" s="52">
        <v>1.0696783065795898</v>
      </c>
      <c r="H9" s="75">
        <v>4.620133702977882E-2</v>
      </c>
      <c r="I9" s="53">
        <v>96864.182256333675</v>
      </c>
      <c r="J9" s="52">
        <v>1.0158677101135254</v>
      </c>
      <c r="K9" s="54">
        <v>467.06294744348486</v>
      </c>
      <c r="L9" s="54">
        <v>436.6387080339826</v>
      </c>
      <c r="M9" s="54">
        <v>429.81846450707746</v>
      </c>
      <c r="N9" s="54">
        <v>437.7564697265625</v>
      </c>
      <c r="O9" s="55">
        <v>0.98139113187789917</v>
      </c>
      <c r="P9" s="54">
        <v>394.19290679660014</v>
      </c>
      <c r="Q9" s="56">
        <v>386.85742180456799</v>
      </c>
    </row>
    <row r="10" spans="2:28" ht="16.5" thickBot="1" x14ac:dyDescent="0.3">
      <c r="B10" s="57" t="s">
        <v>52</v>
      </c>
      <c r="C10" s="58"/>
      <c r="D10" s="60"/>
      <c r="E10" s="59"/>
      <c r="F10" s="59"/>
      <c r="G10" s="59"/>
      <c r="H10" s="59"/>
      <c r="I10" s="59"/>
      <c r="J10" s="59"/>
      <c r="K10" s="59"/>
      <c r="L10" s="59"/>
      <c r="M10" s="59"/>
      <c r="N10" s="59"/>
      <c r="O10" s="59"/>
      <c r="P10" s="59"/>
      <c r="Q10" s="61"/>
    </row>
    <row r="11" spans="2:28" ht="31.5" x14ac:dyDescent="0.25">
      <c r="B11" s="62" t="s">
        <v>187</v>
      </c>
      <c r="C11" s="63" t="s">
        <v>53</v>
      </c>
      <c r="D11" s="64">
        <v>582775</v>
      </c>
      <c r="E11" s="38">
        <v>1.468639756892874</v>
      </c>
      <c r="F11" s="38">
        <v>1.3565365076065063</v>
      </c>
      <c r="G11" s="38">
        <v>1.0826393161243881</v>
      </c>
      <c r="H11" s="82">
        <v>5.5896636807385304E-2</v>
      </c>
      <c r="I11" s="39">
        <v>69157.721507673617</v>
      </c>
      <c r="J11" s="36">
        <v>1.0400624959600122</v>
      </c>
      <c r="K11" s="39">
        <v>401.7105400416433</v>
      </c>
      <c r="L11" s="39">
        <v>371.04743385791602</v>
      </c>
      <c r="M11" s="39">
        <v>356.75494049559677</v>
      </c>
      <c r="N11" s="39">
        <v>384.75701904296875</v>
      </c>
      <c r="O11" s="40">
        <v>0.92791515588760376</v>
      </c>
      <c r="P11" s="39">
        <v>394.19290679660003</v>
      </c>
      <c r="Q11" s="41">
        <v>365.77757271078059</v>
      </c>
    </row>
    <row r="12" spans="2:28" x14ac:dyDescent="0.25">
      <c r="B12" s="42">
        <v>24001</v>
      </c>
      <c r="C12" s="65" t="s">
        <v>20</v>
      </c>
      <c r="D12" s="66">
        <v>158493</v>
      </c>
      <c r="E12" s="44">
        <v>1.5837837443925453</v>
      </c>
      <c r="F12" s="44">
        <v>1.3565365076065063</v>
      </c>
      <c r="G12" s="44">
        <v>1.1675201776817621</v>
      </c>
      <c r="H12" s="74">
        <v>7.7699663520013812E-2</v>
      </c>
      <c r="I12" s="45">
        <v>56023.010103577551</v>
      </c>
      <c r="J12" s="46">
        <v>1.0518043490298701</v>
      </c>
      <c r="K12" s="47">
        <v>421.72361395393563</v>
      </c>
      <c r="L12" s="47">
        <v>361.21312677551629</v>
      </c>
      <c r="M12" s="47">
        <v>343.42235522098821</v>
      </c>
      <c r="N12" s="47">
        <v>377.69921875</v>
      </c>
      <c r="O12" s="48">
        <v>0.9092482328414917</v>
      </c>
      <c r="P12" s="47">
        <v>394.19290679660003</v>
      </c>
      <c r="Q12" s="49">
        <v>358.41920390345939</v>
      </c>
    </row>
    <row r="13" spans="2:28" x14ac:dyDescent="0.25">
      <c r="B13" s="42">
        <v>24023</v>
      </c>
      <c r="C13" s="65" t="s">
        <v>21</v>
      </c>
      <c r="D13" s="66">
        <v>45792</v>
      </c>
      <c r="E13" s="44">
        <v>1.5965269479385038</v>
      </c>
      <c r="F13" s="44">
        <v>1.3565365076065063</v>
      </c>
      <c r="G13" s="44">
        <v>1.176914103664958</v>
      </c>
      <c r="H13" s="74">
        <v>4.6422269949408859E-2</v>
      </c>
      <c r="I13" s="45">
        <v>62842.850472076236</v>
      </c>
      <c r="J13" s="46">
        <v>1.0405177908289305</v>
      </c>
      <c r="K13" s="47">
        <v>471.32378283053254</v>
      </c>
      <c r="L13" s="47">
        <v>400.47424137650427</v>
      </c>
      <c r="M13" s="47">
        <v>384.87976361986631</v>
      </c>
      <c r="N13" s="47">
        <v>360.4088134765625</v>
      </c>
      <c r="O13" s="48">
        <v>1.0678977966308594</v>
      </c>
      <c r="P13" s="47">
        <v>394.19290679660003</v>
      </c>
      <c r="Q13" s="49">
        <v>420.95773661560287</v>
      </c>
    </row>
    <row r="14" spans="2:28" x14ac:dyDescent="0.25">
      <c r="B14" s="42">
        <v>24043</v>
      </c>
      <c r="C14" s="65" t="s">
        <v>22</v>
      </c>
      <c r="D14" s="66">
        <v>378490</v>
      </c>
      <c r="E14" s="44">
        <v>1.4050969484002505</v>
      </c>
      <c r="F14" s="44">
        <v>1.3565365076065063</v>
      </c>
      <c r="G14" s="44">
        <v>1.0357973711149322</v>
      </c>
      <c r="H14" s="74">
        <v>4.7912867340281357E-2</v>
      </c>
      <c r="I14" s="45">
        <v>75421.90388774038</v>
      </c>
      <c r="J14" s="46">
        <v>1.0352990244772888</v>
      </c>
      <c r="K14" s="47">
        <v>384.90781939547094</v>
      </c>
      <c r="L14" s="47">
        <v>371.60532564506917</v>
      </c>
      <c r="M14" s="47">
        <v>358.93526107849726</v>
      </c>
      <c r="N14" s="47">
        <v>390.65826416015625</v>
      </c>
      <c r="O14" s="48">
        <v>0.91879600286483765</v>
      </c>
      <c r="P14" s="47">
        <v>394.19290679660003</v>
      </c>
      <c r="Q14" s="49">
        <v>362.18286712238762</v>
      </c>
    </row>
    <row r="15" spans="2:28" ht="25.5" customHeight="1" x14ac:dyDescent="0.25">
      <c r="B15" s="50" t="s">
        <v>51</v>
      </c>
      <c r="C15" s="67"/>
      <c r="D15" s="50">
        <v>339620.83568157419</v>
      </c>
      <c r="E15" s="52">
        <v>1.4962728023529053</v>
      </c>
      <c r="F15" s="52">
        <v>1.3565365076065063</v>
      </c>
      <c r="G15" s="52">
        <v>1.1030095815658569</v>
      </c>
      <c r="H15" s="75">
        <v>6.0912689201402526E-2</v>
      </c>
      <c r="I15" s="53">
        <v>68023.316111931897</v>
      </c>
      <c r="J15" s="52">
        <v>0.99729263782501221</v>
      </c>
      <c r="K15" s="54">
        <v>424.30676501268152</v>
      </c>
      <c r="L15" s="54">
        <v>384.68093307865627</v>
      </c>
      <c r="M15" s="54">
        <v>385.72522613862282</v>
      </c>
      <c r="N15" s="54">
        <v>387.43716430664063</v>
      </c>
      <c r="O15" s="55">
        <v>0.99446678161621094</v>
      </c>
      <c r="P15" s="54">
        <v>394.19290679660014</v>
      </c>
      <c r="Q15" s="56">
        <v>392.01174900838106</v>
      </c>
    </row>
    <row r="16" spans="2:28" ht="16.5" thickBot="1" x14ac:dyDescent="0.3">
      <c r="B16" s="57" t="s">
        <v>52</v>
      </c>
      <c r="C16" s="68"/>
      <c r="D16" s="60"/>
      <c r="E16" s="59"/>
      <c r="F16" s="59"/>
      <c r="G16" s="59"/>
      <c r="H16" s="59"/>
      <c r="I16" s="59"/>
      <c r="J16" s="59"/>
      <c r="K16" s="59"/>
      <c r="L16" s="59"/>
      <c r="M16" s="59"/>
      <c r="N16" s="59"/>
      <c r="O16" s="59"/>
      <c r="P16" s="59"/>
      <c r="Q16" s="61"/>
    </row>
    <row r="17" spans="2:17" ht="26.25" customHeight="1" x14ac:dyDescent="0.25">
      <c r="B17" s="34" t="s">
        <v>188</v>
      </c>
      <c r="C17" s="69" t="s">
        <v>54</v>
      </c>
      <c r="D17" s="64">
        <v>973626</v>
      </c>
      <c r="E17" s="36">
        <v>1.3833666574909151</v>
      </c>
      <c r="F17" s="36">
        <v>1.3565365076065063</v>
      </c>
      <c r="G17" s="36">
        <v>1.0197784208047216</v>
      </c>
      <c r="H17" s="70">
        <v>5.077887177021935E-2</v>
      </c>
      <c r="I17" s="37">
        <v>78551.732539062301</v>
      </c>
      <c r="J17" s="38">
        <v>1.0336204952535495</v>
      </c>
      <c r="K17" s="71">
        <v>391.12367333589719</v>
      </c>
      <c r="L17" s="71">
        <v>383.53789936764491</v>
      </c>
      <c r="M17" s="71">
        <v>371.06259127878667</v>
      </c>
      <c r="N17" s="71">
        <v>400.80465698242188</v>
      </c>
      <c r="O17" s="72">
        <v>0.92703336477279663</v>
      </c>
      <c r="P17" s="71">
        <v>394.19290679660008</v>
      </c>
      <c r="Q17" s="73">
        <v>365.42997665142599</v>
      </c>
    </row>
    <row r="18" spans="2:17" x14ac:dyDescent="0.25">
      <c r="B18" s="42">
        <v>24011</v>
      </c>
      <c r="C18" s="65" t="s">
        <v>23</v>
      </c>
      <c r="D18" s="66">
        <v>91112</v>
      </c>
      <c r="E18" s="44">
        <v>1.3936909956976051</v>
      </c>
      <c r="F18" s="44">
        <v>1.3565365076065063</v>
      </c>
      <c r="G18" s="44">
        <v>1.0273892282904016</v>
      </c>
      <c r="H18" s="74">
        <v>5.0005015448178591E-2</v>
      </c>
      <c r="I18" s="45">
        <v>67511.851391693737</v>
      </c>
      <c r="J18" s="46">
        <v>1.0447818828323687</v>
      </c>
      <c r="K18" s="47">
        <v>411.57928952285658</v>
      </c>
      <c r="L18" s="47">
        <v>400.60697366638118</v>
      </c>
      <c r="M18" s="47">
        <v>383.43598817041993</v>
      </c>
      <c r="N18" s="47">
        <v>374.81759643554688</v>
      </c>
      <c r="O18" s="48">
        <v>1.0229935646057129</v>
      </c>
      <c r="P18" s="47">
        <v>394.19290679660003</v>
      </c>
      <c r="Q18" s="49">
        <v>403.2568068661414</v>
      </c>
    </row>
    <row r="19" spans="2:17" x14ac:dyDescent="0.25">
      <c r="B19" s="42">
        <v>24019</v>
      </c>
      <c r="C19" s="65" t="s">
        <v>24</v>
      </c>
      <c r="D19" s="66">
        <v>69775</v>
      </c>
      <c r="E19" s="44">
        <v>1.5550819777857634</v>
      </c>
      <c r="F19" s="44">
        <v>1.3565365076065063</v>
      </c>
      <c r="G19" s="44">
        <v>1.1463620544422897</v>
      </c>
      <c r="H19" s="74">
        <v>6.9658773212523922E-2</v>
      </c>
      <c r="I19" s="45">
        <v>57059.467492927004</v>
      </c>
      <c r="J19" s="46">
        <v>1.0420671979377079</v>
      </c>
      <c r="K19" s="47">
        <v>454.04410457554673</v>
      </c>
      <c r="L19" s="47">
        <v>396.07391296324897</v>
      </c>
      <c r="M19" s="47">
        <v>380.08481002673807</v>
      </c>
      <c r="N19" s="47">
        <v>371.61956787109375</v>
      </c>
      <c r="O19" s="48">
        <v>1.0227793455123901</v>
      </c>
      <c r="P19" s="47">
        <v>394.19290679660003</v>
      </c>
      <c r="Q19" s="49">
        <v>403.17236321905318</v>
      </c>
    </row>
    <row r="20" spans="2:17" x14ac:dyDescent="0.25">
      <c r="B20" s="42">
        <v>24029</v>
      </c>
      <c r="C20" s="65" t="s">
        <v>25</v>
      </c>
      <c r="D20" s="66">
        <v>63373</v>
      </c>
      <c r="E20" s="44">
        <v>1.3240513783472412</v>
      </c>
      <c r="F20" s="44">
        <v>1.3565365076065063</v>
      </c>
      <c r="G20" s="44">
        <v>0.97605288978430638</v>
      </c>
      <c r="H20" s="74">
        <v>6.2881725800116486E-2</v>
      </c>
      <c r="I20" s="45">
        <v>76354.620437468693</v>
      </c>
      <c r="J20" s="46">
        <v>1.0372757197074145</v>
      </c>
      <c r="K20" s="47">
        <v>422.44581012757675</v>
      </c>
      <c r="L20" s="47">
        <v>432.8103677055156</v>
      </c>
      <c r="M20" s="47">
        <v>417.25681945741377</v>
      </c>
      <c r="N20" s="47">
        <v>408.50274658203125</v>
      </c>
      <c r="O20" s="48">
        <v>1.0214296579360962</v>
      </c>
      <c r="P20" s="47">
        <v>394.19290679660003</v>
      </c>
      <c r="Q20" s="49">
        <v>402.64032595008661</v>
      </c>
    </row>
    <row r="21" spans="2:17" x14ac:dyDescent="0.25">
      <c r="B21" s="42">
        <v>24035</v>
      </c>
      <c r="C21" s="65" t="s">
        <v>26</v>
      </c>
      <c r="D21" s="66">
        <v>176944</v>
      </c>
      <c r="E21" s="44">
        <v>1.2404218453296041</v>
      </c>
      <c r="F21" s="44">
        <v>1.3565365076065063</v>
      </c>
      <c r="G21" s="44">
        <v>0.91440358469837513</v>
      </c>
      <c r="H21" s="74">
        <v>2.4648307261225438E-2</v>
      </c>
      <c r="I21" s="45">
        <v>111005.77110498893</v>
      </c>
      <c r="J21" s="46">
        <v>1.0350441353580127</v>
      </c>
      <c r="K21" s="47">
        <v>374.83266722870854</v>
      </c>
      <c r="L21" s="47">
        <v>409.92038253256709</v>
      </c>
      <c r="M21" s="47">
        <v>396.04145227177122</v>
      </c>
      <c r="N21" s="47">
        <v>447.37277221679688</v>
      </c>
      <c r="O21" s="48">
        <v>0.88526052236557007</v>
      </c>
      <c r="P21" s="47">
        <v>394.19290679660003</v>
      </c>
      <c r="Q21" s="49">
        <v>348.96341858356061</v>
      </c>
    </row>
    <row r="22" spans="2:17" x14ac:dyDescent="0.25">
      <c r="B22" s="42">
        <v>24039</v>
      </c>
      <c r="C22" s="65" t="s">
        <v>27</v>
      </c>
      <c r="D22" s="66">
        <v>44709</v>
      </c>
      <c r="E22" s="44">
        <v>1.6691199311100731</v>
      </c>
      <c r="F22" s="44">
        <v>1.3565365076065063</v>
      </c>
      <c r="G22" s="44">
        <v>1.2304275791700539</v>
      </c>
      <c r="H22" s="74">
        <v>7.5572251032561072E-2</v>
      </c>
      <c r="I22" s="45">
        <v>55612.993820780146</v>
      </c>
      <c r="J22" s="46">
        <v>1.0458070578217711</v>
      </c>
      <c r="K22" s="47">
        <v>371.61299956645837</v>
      </c>
      <c r="L22" s="47">
        <v>302.01940029426049</v>
      </c>
      <c r="M22" s="47">
        <v>288.79074589849569</v>
      </c>
      <c r="N22" s="47">
        <v>374.53042602539063</v>
      </c>
      <c r="O22" s="48">
        <v>0.77107417583465576</v>
      </c>
      <c r="P22" s="47">
        <v>394.19290679660003</v>
      </c>
      <c r="Q22" s="49">
        <v>303.95197072805564</v>
      </c>
    </row>
    <row r="23" spans="2:17" x14ac:dyDescent="0.25">
      <c r="B23" s="42">
        <v>24041</v>
      </c>
      <c r="C23" s="65" t="s">
        <v>28</v>
      </c>
      <c r="D23" s="66">
        <v>110577</v>
      </c>
      <c r="E23" s="44">
        <v>1.4348902212937928</v>
      </c>
      <c r="F23" s="44">
        <v>1.3565365076065063</v>
      </c>
      <c r="G23" s="44">
        <v>1.0577601216391403</v>
      </c>
      <c r="H23" s="74">
        <v>4.5877269214505578E-2</v>
      </c>
      <c r="I23" s="45">
        <v>83281.01518722903</v>
      </c>
      <c r="J23" s="46">
        <v>1.0301536271907614</v>
      </c>
      <c r="K23" s="47">
        <v>449.96838124236376</v>
      </c>
      <c r="L23" s="47">
        <v>425.39737700177028</v>
      </c>
      <c r="M23" s="47">
        <v>412.94557022706692</v>
      </c>
      <c r="N23" s="47">
        <v>406.44216918945313</v>
      </c>
      <c r="O23" s="48">
        <v>1.0160007476806641</v>
      </c>
      <c r="P23" s="47">
        <v>394.19290679660003</v>
      </c>
      <c r="Q23" s="49">
        <v>400.50028803575992</v>
      </c>
    </row>
    <row r="24" spans="2:17" x14ac:dyDescent="0.25">
      <c r="B24" s="42">
        <v>24045</v>
      </c>
      <c r="C24" s="65" t="s">
        <v>29</v>
      </c>
      <c r="D24" s="66">
        <v>246275</v>
      </c>
      <c r="E24" s="44">
        <v>1.3961577423612075</v>
      </c>
      <c r="F24" s="44">
        <v>1.3565365076065063</v>
      </c>
      <c r="G24" s="44">
        <v>1.0292076435337589</v>
      </c>
      <c r="H24" s="74">
        <v>6.9726215918547454E-2</v>
      </c>
      <c r="I24" s="45">
        <v>69316.507021327387</v>
      </c>
      <c r="J24" s="46">
        <v>1.0352146864881646</v>
      </c>
      <c r="K24" s="47">
        <v>363.60533915217411</v>
      </c>
      <c r="L24" s="47">
        <v>353.28666808550332</v>
      </c>
      <c r="M24" s="47">
        <v>341.26898767634742</v>
      </c>
      <c r="N24" s="47">
        <v>399.64041137695313</v>
      </c>
      <c r="O24" s="48">
        <v>0.85394012928009033</v>
      </c>
      <c r="P24" s="47">
        <v>394.19290679660003</v>
      </c>
      <c r="Q24" s="49">
        <v>336.6171417911832</v>
      </c>
    </row>
    <row r="25" spans="2:17" x14ac:dyDescent="0.25">
      <c r="B25" s="42">
        <v>24047</v>
      </c>
      <c r="C25" s="65" t="s">
        <v>30</v>
      </c>
      <c r="D25" s="66">
        <v>170861</v>
      </c>
      <c r="E25" s="44">
        <v>1.3749123732156918</v>
      </c>
      <c r="F25" s="44">
        <v>1.3565365076065063</v>
      </c>
      <c r="G25" s="44">
        <v>1.0135461637089356</v>
      </c>
      <c r="H25" s="74">
        <v>3.5427650861722636E-2</v>
      </c>
      <c r="I25" s="45">
        <v>76674.194518376564</v>
      </c>
      <c r="J25" s="46">
        <v>1.0180736633113405</v>
      </c>
      <c r="K25" s="47">
        <v>366.46094759063811</v>
      </c>
      <c r="L25" s="47">
        <v>361.56315391656523</v>
      </c>
      <c r="M25" s="47">
        <v>355.14439371760312</v>
      </c>
      <c r="N25" s="47">
        <v>380.40420532226563</v>
      </c>
      <c r="O25" s="48">
        <v>0.93359744548797607</v>
      </c>
      <c r="P25" s="47">
        <v>394.19290679660003</v>
      </c>
      <c r="Q25" s="49">
        <v>368.01749081478562</v>
      </c>
    </row>
    <row r="26" spans="2:17" ht="25.5" customHeight="1" x14ac:dyDescent="0.25">
      <c r="B26" s="50" t="s">
        <v>51</v>
      </c>
      <c r="C26" s="67"/>
      <c r="D26" s="50">
        <v>374356.54438861395</v>
      </c>
      <c r="E26" s="52">
        <v>1.5011045932769775</v>
      </c>
      <c r="F26" s="52">
        <v>1.3565365076065063</v>
      </c>
      <c r="G26" s="52">
        <v>1.1065714359283447</v>
      </c>
      <c r="H26" s="75">
        <v>6.1697197247112333E-2</v>
      </c>
      <c r="I26" s="53">
        <v>69012.119311242175</v>
      </c>
      <c r="J26" s="52">
        <v>1.000794529914856</v>
      </c>
      <c r="K26" s="76">
        <v>442.59284797565152</v>
      </c>
      <c r="L26" s="76">
        <v>399.96772836915676</v>
      </c>
      <c r="M26" s="76">
        <v>399.65017429282403</v>
      </c>
      <c r="N26" s="76">
        <v>390.51568603515625</v>
      </c>
      <c r="O26" s="77">
        <v>1.0217288732528687</v>
      </c>
      <c r="P26" s="76">
        <v>394.19290679660014</v>
      </c>
      <c r="Q26" s="78">
        <v>402.75828507864082</v>
      </c>
    </row>
    <row r="27" spans="2:17" ht="16.5" thickBot="1" x14ac:dyDescent="0.3">
      <c r="B27" s="57" t="s">
        <v>52</v>
      </c>
      <c r="C27" s="68"/>
      <c r="D27" s="79"/>
      <c r="E27" s="59"/>
      <c r="F27" s="59"/>
      <c r="G27" s="59"/>
      <c r="H27" s="80"/>
      <c r="I27" s="80"/>
      <c r="J27" s="80"/>
      <c r="K27" s="59"/>
      <c r="L27" s="59"/>
      <c r="M27" s="59"/>
      <c r="N27" s="80"/>
      <c r="O27" s="59"/>
      <c r="P27" s="59"/>
      <c r="Q27" s="61"/>
    </row>
    <row r="28" spans="2:17" ht="33" customHeight="1" x14ac:dyDescent="0.25">
      <c r="B28" s="34" t="s">
        <v>189</v>
      </c>
      <c r="C28" s="69" t="s">
        <v>55</v>
      </c>
      <c r="D28" s="81">
        <v>3617598</v>
      </c>
      <c r="E28" s="36">
        <v>1.2407065982500198</v>
      </c>
      <c r="F28" s="36">
        <v>1.3565365076065063</v>
      </c>
      <c r="G28" s="36">
        <v>0.91461349642490741</v>
      </c>
      <c r="H28" s="82">
        <v>3.0634667170422729E-2</v>
      </c>
      <c r="I28" s="39">
        <v>138389.40677161515</v>
      </c>
      <c r="J28" s="36">
        <v>1.0322364477843542</v>
      </c>
      <c r="K28" s="71">
        <v>389.874723589079</v>
      </c>
      <c r="L28" s="71">
        <v>426.27265518499695</v>
      </c>
      <c r="M28" s="71">
        <v>412.96028259801392</v>
      </c>
      <c r="N28" s="71">
        <v>516.10211181640625</v>
      </c>
      <c r="O28" s="72">
        <v>0.8003394603729248</v>
      </c>
      <c r="P28" s="71">
        <v>394.19290679660003</v>
      </c>
      <c r="Q28" s="73">
        <v>315.48812944557682</v>
      </c>
    </row>
    <row r="29" spans="2:17" x14ac:dyDescent="0.25">
      <c r="B29" s="42">
        <v>24021</v>
      </c>
      <c r="C29" s="65" t="s">
        <v>31</v>
      </c>
      <c r="D29" s="66">
        <v>953070</v>
      </c>
      <c r="E29" s="44">
        <v>1.2497817505534943</v>
      </c>
      <c r="F29" s="44">
        <v>1.3565365076065063</v>
      </c>
      <c r="G29" s="44">
        <v>0.92130343971252804</v>
      </c>
      <c r="H29" s="74">
        <v>3.0173546663463058E-2</v>
      </c>
      <c r="I29" s="45">
        <v>126585.25198588331</v>
      </c>
      <c r="J29" s="46">
        <v>1.0347891719201521</v>
      </c>
      <c r="K29" s="47">
        <v>377.47261122303331</v>
      </c>
      <c r="L29" s="47">
        <v>409.71583840044616</v>
      </c>
      <c r="M29" s="47">
        <v>395.94136614338407</v>
      </c>
      <c r="N29" s="47">
        <v>488.70062255859375</v>
      </c>
      <c r="O29" s="48">
        <v>0.8101920485496521</v>
      </c>
      <c r="P29" s="47">
        <v>394.19290679660003</v>
      </c>
      <c r="Q29" s="49">
        <v>319.37195868127947</v>
      </c>
    </row>
    <row r="30" spans="2:17" x14ac:dyDescent="0.25">
      <c r="B30" s="42">
        <v>24031</v>
      </c>
      <c r="C30" s="65" t="s">
        <v>32</v>
      </c>
      <c r="D30" s="66">
        <v>2664528</v>
      </c>
      <c r="E30" s="44">
        <v>1.237629356493942</v>
      </c>
      <c r="F30" s="44">
        <v>1.3565365076065063</v>
      </c>
      <c r="G30" s="44">
        <v>0.91234504162194208</v>
      </c>
      <c r="H30" s="74">
        <v>3.0799604495745658E-2</v>
      </c>
      <c r="I30" s="45">
        <v>142611.61265634876</v>
      </c>
      <c r="J30" s="46">
        <v>1.031373716070155</v>
      </c>
      <c r="K30" s="47">
        <v>394.31081179408466</v>
      </c>
      <c r="L30" s="47">
        <v>432.19483178545005</v>
      </c>
      <c r="M30" s="47">
        <v>419.04774675880117</v>
      </c>
      <c r="N30" s="47">
        <v>525.90325927734375</v>
      </c>
      <c r="O30" s="48">
        <v>0.79681527614593506</v>
      </c>
      <c r="P30" s="47">
        <v>394.19290679660003</v>
      </c>
      <c r="Q30" s="49">
        <v>314.09892988390169</v>
      </c>
    </row>
    <row r="31" spans="2:17" ht="25.5" customHeight="1" x14ac:dyDescent="0.25">
      <c r="B31" s="50" t="s">
        <v>51</v>
      </c>
      <c r="C31" s="67"/>
      <c r="D31" s="50">
        <v>2109070.9041231214</v>
      </c>
      <c r="E31" s="52">
        <v>1.4075560569763184</v>
      </c>
      <c r="F31" s="52">
        <v>1.3565365076065063</v>
      </c>
      <c r="G31" s="52">
        <v>1.0376101732254028</v>
      </c>
      <c r="H31" s="75">
        <v>4.3230218821413119E-2</v>
      </c>
      <c r="I31" s="53">
        <v>107643.37381873517</v>
      </c>
      <c r="J31" s="52">
        <v>1.0207452774047852</v>
      </c>
      <c r="K31" s="76">
        <v>482.44114137762097</v>
      </c>
      <c r="L31" s="76">
        <v>464.95415266101026</v>
      </c>
      <c r="M31" s="76">
        <v>455.50457273317386</v>
      </c>
      <c r="N31" s="76">
        <v>459.21676635742188</v>
      </c>
      <c r="O31" s="77">
        <v>0.98991245031356812</v>
      </c>
      <c r="P31" s="76">
        <v>394.19290679660014</v>
      </c>
      <c r="Q31" s="78">
        <v>390.21646273889098</v>
      </c>
    </row>
    <row r="32" spans="2:17" ht="16.5" thickBot="1" x14ac:dyDescent="0.3">
      <c r="B32" s="57" t="s">
        <v>52</v>
      </c>
      <c r="C32" s="68"/>
      <c r="D32" s="60"/>
      <c r="E32" s="59"/>
      <c r="F32" s="59"/>
      <c r="G32" s="59"/>
      <c r="H32" s="59"/>
      <c r="I32" s="59"/>
      <c r="J32" s="59"/>
      <c r="K32" s="59"/>
      <c r="L32" s="59"/>
      <c r="M32" s="59"/>
      <c r="N32" s="59"/>
      <c r="O32" s="59"/>
      <c r="P32" s="59"/>
      <c r="Q32" s="61"/>
    </row>
    <row r="33" spans="2:17" ht="26.25" customHeight="1" x14ac:dyDescent="0.25">
      <c r="B33" s="62" t="s">
        <v>190</v>
      </c>
      <c r="C33" s="63" t="s">
        <v>56</v>
      </c>
      <c r="D33" s="64">
        <v>7380045</v>
      </c>
      <c r="E33" s="38">
        <v>1.3685563967129586</v>
      </c>
      <c r="F33" s="38">
        <v>1.3565365076065063</v>
      </c>
      <c r="G33" s="38">
        <v>1.0088607192206425</v>
      </c>
      <c r="H33" s="70">
        <v>4.4290368283893093E-2</v>
      </c>
      <c r="I33" s="37">
        <v>107869.36227876518</v>
      </c>
      <c r="J33" s="38">
        <v>1.0368106078281376</v>
      </c>
      <c r="K33" s="71">
        <v>392.34567065427387</v>
      </c>
      <c r="L33" s="71">
        <v>388.89973925971253</v>
      </c>
      <c r="M33" s="71">
        <v>375.09236144329338</v>
      </c>
      <c r="N33" s="71">
        <v>460.84527587890625</v>
      </c>
      <c r="O33" s="72">
        <v>0.81862872838973999</v>
      </c>
      <c r="P33" s="71">
        <v>394.19290679659997</v>
      </c>
      <c r="Q33" s="73">
        <v>322.69763294046498</v>
      </c>
    </row>
    <row r="34" spans="2:17" x14ac:dyDescent="0.25">
      <c r="B34" s="42">
        <v>24003</v>
      </c>
      <c r="C34" s="65" t="s">
        <v>33</v>
      </c>
      <c r="D34" s="66">
        <v>1593369</v>
      </c>
      <c r="E34" s="44">
        <v>1.3063437728486422</v>
      </c>
      <c r="F34" s="44">
        <v>1.3565365076065063</v>
      </c>
      <c r="G34" s="44">
        <v>0.96299934835780798</v>
      </c>
      <c r="H34" s="74">
        <v>3.0355148584312684E-2</v>
      </c>
      <c r="I34" s="45">
        <v>124039.53269569813</v>
      </c>
      <c r="J34" s="46">
        <v>1.0319246351142963</v>
      </c>
      <c r="K34" s="47">
        <v>356.38655764663213</v>
      </c>
      <c r="L34" s="47">
        <v>370.07974953916028</v>
      </c>
      <c r="M34" s="47">
        <v>358.63059853995065</v>
      </c>
      <c r="N34" s="47">
        <v>483.08624267578125</v>
      </c>
      <c r="O34" s="48">
        <v>0.74237388372421265</v>
      </c>
      <c r="P34" s="47">
        <v>394.19290679660003</v>
      </c>
      <c r="Q34" s="49">
        <v>292.63851915512856</v>
      </c>
    </row>
    <row r="35" spans="2:17" x14ac:dyDescent="0.25">
      <c r="B35" s="42">
        <v>24005</v>
      </c>
      <c r="C35" s="65" t="s">
        <v>34</v>
      </c>
      <c r="D35" s="66">
        <v>2110398</v>
      </c>
      <c r="E35" s="44">
        <v>1.4269059945091411</v>
      </c>
      <c r="F35" s="44">
        <v>1.3565365076065063</v>
      </c>
      <c r="G35" s="44">
        <v>1.0518743775107062</v>
      </c>
      <c r="H35" s="74">
        <v>4.7262166251604454E-2</v>
      </c>
      <c r="I35" s="45">
        <v>94589.291155775776</v>
      </c>
      <c r="J35" s="46">
        <v>1.0390076310311711</v>
      </c>
      <c r="K35" s="47">
        <v>415.27771647452585</v>
      </c>
      <c r="L35" s="47">
        <v>394.79782505710767</v>
      </c>
      <c r="M35" s="47">
        <v>379.97586665007219</v>
      </c>
      <c r="N35" s="47">
        <v>433.682861328125</v>
      </c>
      <c r="O35" s="48">
        <v>0.87616068124771118</v>
      </c>
      <c r="P35" s="47">
        <v>394.19290679660003</v>
      </c>
      <c r="Q35" s="49">
        <v>345.37632576192459</v>
      </c>
    </row>
    <row r="36" spans="2:17" x14ac:dyDescent="0.25">
      <c r="B36" s="42">
        <v>24013</v>
      </c>
      <c r="C36" s="65" t="s">
        <v>35</v>
      </c>
      <c r="D36" s="66">
        <v>602985</v>
      </c>
      <c r="E36" s="44">
        <v>1.2726521605015548</v>
      </c>
      <c r="F36" s="44">
        <v>1.3565365076065063</v>
      </c>
      <c r="G36" s="44">
        <v>0.93816285324089188</v>
      </c>
      <c r="H36" s="74">
        <v>2.4877120800201838E-2</v>
      </c>
      <c r="I36" s="45">
        <v>114260.5749280662</v>
      </c>
      <c r="J36" s="46">
        <v>1.0357228081319843</v>
      </c>
      <c r="K36" s="47">
        <v>376.76156587487037</v>
      </c>
      <c r="L36" s="47">
        <v>401.59505844144672</v>
      </c>
      <c r="M36" s="47">
        <v>387.74376241241436</v>
      </c>
      <c r="N36" s="47">
        <v>455.0350341796875</v>
      </c>
      <c r="O36" s="48">
        <v>0.85211849212646484</v>
      </c>
      <c r="P36" s="47">
        <v>394.19290679660003</v>
      </c>
      <c r="Q36" s="49">
        <v>335.8990653464669</v>
      </c>
    </row>
    <row r="37" spans="2:17" x14ac:dyDescent="0.25">
      <c r="B37" s="42">
        <v>24015</v>
      </c>
      <c r="C37" s="65" t="s">
        <v>36</v>
      </c>
      <c r="D37" s="66">
        <v>211213</v>
      </c>
      <c r="E37" s="44">
        <v>1.3444840185026625</v>
      </c>
      <c r="F37" s="44">
        <v>1.3565365076065063</v>
      </c>
      <c r="G37" s="44">
        <v>0.99111524899163284</v>
      </c>
      <c r="H37" s="74">
        <v>5.4326765530767575E-2</v>
      </c>
      <c r="I37" s="45">
        <v>88081.007502305656</v>
      </c>
      <c r="J37" s="46">
        <v>1.0286102521638918</v>
      </c>
      <c r="K37" s="47">
        <v>390.02415374661263</v>
      </c>
      <c r="L37" s="47">
        <v>393.5204852749726</v>
      </c>
      <c r="M37" s="47">
        <v>382.57492033267397</v>
      </c>
      <c r="N37" s="47">
        <v>426.25982666015625</v>
      </c>
      <c r="O37" s="48">
        <v>0.89751577377319336</v>
      </c>
      <c r="P37" s="47">
        <v>394.19290679660003</v>
      </c>
      <c r="Q37" s="49">
        <v>353.79435175945474</v>
      </c>
    </row>
    <row r="38" spans="2:17" x14ac:dyDescent="0.25">
      <c r="B38" s="42">
        <v>24025</v>
      </c>
      <c r="C38" s="65" t="s">
        <v>37</v>
      </c>
      <c r="D38" s="66">
        <v>793026</v>
      </c>
      <c r="E38" s="44">
        <v>1.2975482644957772</v>
      </c>
      <c r="F38" s="44">
        <v>1.3565365076065063</v>
      </c>
      <c r="G38" s="44">
        <v>0.95651555060998039</v>
      </c>
      <c r="H38" s="74">
        <v>3.6102163004474719E-2</v>
      </c>
      <c r="I38" s="45">
        <v>112517.02058799412</v>
      </c>
      <c r="J38" s="46">
        <v>1.0369691936209087</v>
      </c>
      <c r="K38" s="47">
        <v>387.51212050338069</v>
      </c>
      <c r="L38" s="47">
        <v>405.128928908955</v>
      </c>
      <c r="M38" s="47">
        <v>390.68559741328295</v>
      </c>
      <c r="N38" s="47">
        <v>462.84567260742188</v>
      </c>
      <c r="O38" s="48">
        <v>0.84409475326538086</v>
      </c>
      <c r="P38" s="47">
        <v>394.19290679660003</v>
      </c>
      <c r="Q38" s="49">
        <v>332.7361644014394</v>
      </c>
    </row>
    <row r="39" spans="2:17" x14ac:dyDescent="0.25">
      <c r="B39" s="42">
        <v>24027</v>
      </c>
      <c r="C39" s="65" t="s">
        <v>38</v>
      </c>
      <c r="D39" s="66">
        <v>984573</v>
      </c>
      <c r="E39" s="44">
        <v>1.2232150119900174</v>
      </c>
      <c r="F39" s="44">
        <v>1.3565365076065063</v>
      </c>
      <c r="G39" s="44">
        <v>0.90171919821625479</v>
      </c>
      <c r="H39" s="74">
        <v>2.7198379210784072E-2</v>
      </c>
      <c r="I39" s="45">
        <v>150854.63540946177</v>
      </c>
      <c r="J39" s="46">
        <v>1.0354384707214404</v>
      </c>
      <c r="K39" s="47">
        <v>364.41602183443473</v>
      </c>
      <c r="L39" s="47">
        <v>404.13470463455593</v>
      </c>
      <c r="M39" s="47">
        <v>390.3029644561841</v>
      </c>
      <c r="N39" s="47">
        <v>540.918701171875</v>
      </c>
      <c r="O39" s="48">
        <v>0.72155570983886719</v>
      </c>
      <c r="P39" s="47">
        <v>394.19290679660003</v>
      </c>
      <c r="Q39" s="49">
        <v>284.43214267706713</v>
      </c>
    </row>
    <row r="40" spans="2:17" x14ac:dyDescent="0.25">
      <c r="B40" s="42">
        <v>24510</v>
      </c>
      <c r="C40" s="65" t="s">
        <v>39</v>
      </c>
      <c r="D40" s="66">
        <v>1084481</v>
      </c>
      <c r="E40" s="44">
        <v>1.60177454837847</v>
      </c>
      <c r="F40" s="44">
        <v>1.3565365076065063</v>
      </c>
      <c r="G40" s="44">
        <v>1.18078248495108</v>
      </c>
      <c r="H40" s="74">
        <v>8.9325846720013549E-2</v>
      </c>
      <c r="I40" s="45">
        <v>67830.93513100897</v>
      </c>
      <c r="J40" s="46">
        <v>1.0430913145543836</v>
      </c>
      <c r="K40" s="47">
        <v>438.56097303337441</v>
      </c>
      <c r="L40" s="47">
        <v>371.41554742111884</v>
      </c>
      <c r="M40" s="47">
        <v>356.07193947328602</v>
      </c>
      <c r="N40" s="47">
        <v>416.83279418945313</v>
      </c>
      <c r="O40" s="48">
        <v>0.8542320728302002</v>
      </c>
      <c r="P40" s="47">
        <v>394.19290679660003</v>
      </c>
      <c r="Q40" s="49">
        <v>336.73222386782157</v>
      </c>
    </row>
    <row r="41" spans="2:17" ht="25.5" customHeight="1" x14ac:dyDescent="0.25">
      <c r="B41" s="50" t="s">
        <v>51</v>
      </c>
      <c r="C41" s="67"/>
      <c r="D41" s="50">
        <v>3510518.8358379565</v>
      </c>
      <c r="E41" s="52">
        <v>1.4730020761489868</v>
      </c>
      <c r="F41" s="52">
        <v>1.3565365076065063</v>
      </c>
      <c r="G41" s="52">
        <v>1.0858551263809204</v>
      </c>
      <c r="H41" s="75">
        <v>4.7180271881681481E-2</v>
      </c>
      <c r="I41" s="53">
        <v>92148.532116687973</v>
      </c>
      <c r="J41" s="52">
        <v>1.0239286422729492</v>
      </c>
      <c r="K41" s="76">
        <v>459.31109104027536</v>
      </c>
      <c r="L41" s="76">
        <v>422.99480066438662</v>
      </c>
      <c r="M41" s="76">
        <v>413.10966489547098</v>
      </c>
      <c r="N41" s="76">
        <v>428.03115844726563</v>
      </c>
      <c r="O41" s="77">
        <v>0.96452254056930542</v>
      </c>
      <c r="P41" s="76">
        <v>394.19290679660014</v>
      </c>
      <c r="Q41" s="78">
        <v>380.20795333614734</v>
      </c>
    </row>
    <row r="42" spans="2:17" ht="16.5" thickBot="1" x14ac:dyDescent="0.3">
      <c r="B42" s="57" t="s">
        <v>52</v>
      </c>
      <c r="C42" s="68"/>
      <c r="D42" s="60"/>
      <c r="E42" s="59"/>
      <c r="F42" s="59"/>
      <c r="G42" s="59"/>
      <c r="H42" s="59"/>
      <c r="I42" s="59"/>
      <c r="J42" s="59"/>
      <c r="K42" s="59"/>
      <c r="L42" s="59"/>
      <c r="M42" s="59"/>
      <c r="N42" s="59"/>
      <c r="O42" s="59"/>
      <c r="P42" s="59"/>
      <c r="Q42" s="61"/>
    </row>
    <row r="43" spans="2:17" x14ac:dyDescent="0.25">
      <c r="B43" s="9"/>
      <c r="N43" s="264"/>
    </row>
    <row r="44" spans="2:17" x14ac:dyDescent="0.25">
      <c r="B44" s="9"/>
    </row>
    <row r="45" spans="2:17" x14ac:dyDescent="0.25">
      <c r="B45" s="9"/>
      <c r="D45" s="25"/>
      <c r="H45" s="31"/>
    </row>
    <row r="46" spans="2:17" x14ac:dyDescent="0.25">
      <c r="B46" s="9"/>
      <c r="D46" s="25"/>
      <c r="H46" s="31"/>
    </row>
    <row r="47" spans="2:17" x14ac:dyDescent="0.25">
      <c r="B47" s="9"/>
      <c r="D47" s="32"/>
      <c r="H47" s="83"/>
      <c r="J47" s="83"/>
      <c r="K47" s="83"/>
      <c r="L47" s="9"/>
      <c r="M47" s="9"/>
    </row>
    <row r="48" spans="2:17" x14ac:dyDescent="0.25">
      <c r="C48" s="32"/>
      <c r="D48" s="32"/>
      <c r="E48" s="32"/>
      <c r="F48" s="32"/>
      <c r="G48" s="31"/>
    </row>
    <row r="49" spans="3:7" x14ac:dyDescent="0.25">
      <c r="C49" s="32"/>
      <c r="D49" s="32"/>
      <c r="E49" s="32"/>
      <c r="F49" s="32"/>
      <c r="G49" s="31"/>
    </row>
    <row r="50" spans="3:7" x14ac:dyDescent="0.25">
      <c r="C50" s="32"/>
      <c r="D50" s="32"/>
      <c r="E50" s="32"/>
      <c r="F50" s="32"/>
      <c r="G50" s="31"/>
    </row>
    <row r="65" spans="2:2" x14ac:dyDescent="0.25">
      <c r="B65" s="9"/>
    </row>
  </sheetData>
  <mergeCells count="1">
    <mergeCell ref="K2:Q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7" tint="0.79995117038483843"/>
  </sheetPr>
  <dimension ref="B1:O34"/>
  <sheetViews>
    <sheetView showGridLines="0" zoomScale="99" workbookViewId="0"/>
  </sheetViews>
  <sheetFormatPr defaultColWidth="10.7109375" defaultRowHeight="15.75" x14ac:dyDescent="0.25"/>
  <cols>
    <col min="1" max="1" width="3.140625" style="9" customWidth="1"/>
    <col min="2" max="2" width="10.7109375" style="65"/>
    <col min="3" max="3" width="20.140625" style="65" customWidth="1"/>
    <col min="4" max="15" width="14.85546875" style="9" customWidth="1"/>
    <col min="16" max="16384" width="10.7109375" style="9"/>
  </cols>
  <sheetData>
    <row r="1" spans="2:15" ht="18" x14ac:dyDescent="0.25">
      <c r="B1" s="2" t="s">
        <v>407</v>
      </c>
    </row>
    <row r="3" spans="2:15" ht="16.5" thickBot="1" x14ac:dyDescent="0.3"/>
    <row r="4" spans="2:15" ht="30.75" customHeight="1" thickBot="1" x14ac:dyDescent="0.3">
      <c r="D4" s="324" t="s">
        <v>62</v>
      </c>
      <c r="E4" s="325"/>
      <c r="F4" s="326"/>
      <c r="G4" s="324" t="s">
        <v>160</v>
      </c>
      <c r="H4" s="325"/>
      <c r="I4" s="326"/>
      <c r="J4" s="324" t="s">
        <v>216</v>
      </c>
      <c r="K4" s="325"/>
      <c r="L4" s="326"/>
      <c r="M4" s="334" t="s">
        <v>422</v>
      </c>
      <c r="N4" s="335"/>
      <c r="O4" s="335"/>
    </row>
    <row r="5" spans="2:15" ht="16.5" thickBot="1" x14ac:dyDescent="0.3">
      <c r="B5" s="104" t="s">
        <v>164</v>
      </c>
      <c r="C5" s="105" t="s">
        <v>166</v>
      </c>
      <c r="D5" s="106" t="s">
        <v>161</v>
      </c>
      <c r="E5" s="107" t="s">
        <v>162</v>
      </c>
      <c r="F5" s="108" t="s">
        <v>163</v>
      </c>
      <c r="G5" s="106" t="s">
        <v>161</v>
      </c>
      <c r="H5" s="107" t="s">
        <v>162</v>
      </c>
      <c r="I5" s="108" t="s">
        <v>163</v>
      </c>
      <c r="J5" s="106" t="s">
        <v>161</v>
      </c>
      <c r="K5" s="107" t="s">
        <v>162</v>
      </c>
      <c r="L5" s="108" t="s">
        <v>163</v>
      </c>
      <c r="M5" s="109" t="s">
        <v>161</v>
      </c>
      <c r="N5" s="107" t="s">
        <v>162</v>
      </c>
      <c r="O5" s="108" t="s">
        <v>163</v>
      </c>
    </row>
    <row r="6" spans="2:15" x14ac:dyDescent="0.25">
      <c r="B6" s="122" t="s">
        <v>180</v>
      </c>
      <c r="C6" s="123" t="s">
        <v>165</v>
      </c>
      <c r="D6" s="124">
        <v>393.28122624426572</v>
      </c>
      <c r="E6" s="125">
        <v>467.06294744348486</v>
      </c>
      <c r="F6" s="126">
        <v>0.84203046560287476</v>
      </c>
      <c r="G6" s="124">
        <v>369.30773186738628</v>
      </c>
      <c r="H6" s="125">
        <v>436.6387080339826</v>
      </c>
      <c r="I6" s="126">
        <v>0.84579706192016602</v>
      </c>
      <c r="J6" s="124">
        <v>354.25049285790089</v>
      </c>
      <c r="K6" s="125">
        <v>429.81846450707746</v>
      </c>
      <c r="L6" s="126">
        <v>0.82418632507324219</v>
      </c>
      <c r="M6" s="125">
        <v>296.82998837444518</v>
      </c>
      <c r="N6" s="125">
        <v>386.85742180456799</v>
      </c>
      <c r="O6" s="126">
        <v>0.76728522777557373</v>
      </c>
    </row>
    <row r="7" spans="2:15" x14ac:dyDescent="0.25">
      <c r="B7" s="86">
        <v>24009</v>
      </c>
      <c r="C7" s="26" t="s">
        <v>47</v>
      </c>
      <c r="D7" s="87">
        <v>391.46209839616654</v>
      </c>
      <c r="E7" s="45">
        <v>467.06294744348486</v>
      </c>
      <c r="F7" s="120">
        <v>0.83813565969467163</v>
      </c>
      <c r="G7" s="87">
        <v>367.68429959030567</v>
      </c>
      <c r="H7" s="45">
        <v>436.6387080339826</v>
      </c>
      <c r="I7" s="120">
        <v>0.8420790433883667</v>
      </c>
      <c r="J7" s="87">
        <v>351.56539908327466</v>
      </c>
      <c r="K7" s="45">
        <v>429.81846450707746</v>
      </c>
      <c r="L7" s="120">
        <v>0.81793928146362305</v>
      </c>
      <c r="M7" s="45">
        <v>282.39593238557933</v>
      </c>
      <c r="N7" s="45">
        <v>386.85742180456799</v>
      </c>
      <c r="O7" s="120">
        <v>0.72997421026229858</v>
      </c>
    </row>
    <row r="8" spans="2:15" x14ac:dyDescent="0.25">
      <c r="B8" s="86">
        <v>24017</v>
      </c>
      <c r="C8" s="26" t="s">
        <v>48</v>
      </c>
      <c r="D8" s="87">
        <v>412.56567607526171</v>
      </c>
      <c r="E8" s="45">
        <v>467.06294744348486</v>
      </c>
      <c r="F8" s="120">
        <v>0.8833191990852356</v>
      </c>
      <c r="G8" s="87">
        <v>399.31450789214193</v>
      </c>
      <c r="H8" s="45">
        <v>436.6387080339826</v>
      </c>
      <c r="I8" s="120">
        <v>0.91451925039291382</v>
      </c>
      <c r="J8" s="87">
        <v>382.08336619995475</v>
      </c>
      <c r="K8" s="45">
        <v>429.81846450707746</v>
      </c>
      <c r="L8" s="120">
        <v>0.88894122838973999</v>
      </c>
      <c r="M8" s="45">
        <v>316.5100615099991</v>
      </c>
      <c r="N8" s="45">
        <v>386.85742180456799</v>
      </c>
      <c r="O8" s="120">
        <v>0.818156898021698</v>
      </c>
    </row>
    <row r="9" spans="2:15" x14ac:dyDescent="0.25">
      <c r="B9" s="86">
        <v>24033</v>
      </c>
      <c r="C9" s="26" t="s">
        <v>138</v>
      </c>
      <c r="D9" s="87">
        <v>386.03025485855682</v>
      </c>
      <c r="E9" s="45">
        <v>467.06294744348486</v>
      </c>
      <c r="F9" s="120">
        <v>0.82650583982467651</v>
      </c>
      <c r="G9" s="87">
        <v>357.45587613200394</v>
      </c>
      <c r="H9" s="45">
        <v>436.6387080339826</v>
      </c>
      <c r="I9" s="120">
        <v>0.8186536431312561</v>
      </c>
      <c r="J9" s="87">
        <v>342.52680532560191</v>
      </c>
      <c r="K9" s="45">
        <v>429.81846450707746</v>
      </c>
      <c r="L9" s="120">
        <v>0.79691040515899658</v>
      </c>
      <c r="M9" s="45">
        <v>291.39933095505057</v>
      </c>
      <c r="N9" s="45">
        <v>386.85742180456799</v>
      </c>
      <c r="O9" s="120">
        <v>0.75324738025665283</v>
      </c>
    </row>
    <row r="10" spans="2:15" x14ac:dyDescent="0.25">
      <c r="B10" s="86">
        <v>24037</v>
      </c>
      <c r="C10" s="26" t="s">
        <v>139</v>
      </c>
      <c r="D10" s="87">
        <v>416.72779957558242</v>
      </c>
      <c r="E10" s="45">
        <v>467.06294744348486</v>
      </c>
      <c r="F10" s="120">
        <v>0.89223051071166992</v>
      </c>
      <c r="G10" s="87">
        <v>408.37873913707318</v>
      </c>
      <c r="H10" s="45">
        <v>436.6387080339826</v>
      </c>
      <c r="I10" s="120">
        <v>0.93527835607528687</v>
      </c>
      <c r="J10" s="87">
        <v>397.34282308120754</v>
      </c>
      <c r="K10" s="45">
        <v>429.81846450707746</v>
      </c>
      <c r="L10" s="120">
        <v>0.92444336414337158</v>
      </c>
      <c r="M10" s="45">
        <v>322.68159044880724</v>
      </c>
      <c r="N10" s="45">
        <v>386.85742180456799</v>
      </c>
      <c r="O10" s="120">
        <v>0.8341098427772522</v>
      </c>
    </row>
    <row r="11" spans="2:15" x14ac:dyDescent="0.25">
      <c r="B11" s="127" t="s">
        <v>181</v>
      </c>
      <c r="C11" s="128" t="s">
        <v>167</v>
      </c>
      <c r="D11" s="129">
        <v>401.7105400416433</v>
      </c>
      <c r="E11" s="130">
        <v>424.30676501268152</v>
      </c>
      <c r="F11" s="131">
        <v>0.94674557447433472</v>
      </c>
      <c r="G11" s="129">
        <v>371.04743385791602</v>
      </c>
      <c r="H11" s="130">
        <v>384.68093307865627</v>
      </c>
      <c r="I11" s="131">
        <v>0.96455895900726318</v>
      </c>
      <c r="J11" s="129">
        <v>356.75494049559677</v>
      </c>
      <c r="K11" s="130">
        <v>385.72522613862282</v>
      </c>
      <c r="L11" s="131">
        <v>0.92489397525787354</v>
      </c>
      <c r="M11" s="130">
        <v>365.77757271078059</v>
      </c>
      <c r="N11" s="130">
        <v>392.01174900838106</v>
      </c>
      <c r="O11" s="131">
        <v>0.9330781102180481</v>
      </c>
    </row>
    <row r="12" spans="2:15" x14ac:dyDescent="0.25">
      <c r="B12" s="86">
        <v>24001</v>
      </c>
      <c r="C12" s="26" t="s">
        <v>141</v>
      </c>
      <c r="D12" s="87">
        <v>421.72361395393563</v>
      </c>
      <c r="E12" s="45">
        <v>424.30676501268152</v>
      </c>
      <c r="F12" s="120">
        <v>0.99391204118728638</v>
      </c>
      <c r="G12" s="87">
        <v>361.21312677551629</v>
      </c>
      <c r="H12" s="45">
        <v>384.68093307865627</v>
      </c>
      <c r="I12" s="120">
        <v>0.93899410963058472</v>
      </c>
      <c r="J12" s="87">
        <v>343.42235522098821</v>
      </c>
      <c r="K12" s="45">
        <v>385.72522613862282</v>
      </c>
      <c r="L12" s="120">
        <v>0.89032900333404541</v>
      </c>
      <c r="M12" s="45">
        <v>358.41920390345939</v>
      </c>
      <c r="N12" s="45">
        <v>392.01174900838106</v>
      </c>
      <c r="O12" s="120">
        <v>0.91430729627609253</v>
      </c>
    </row>
    <row r="13" spans="2:15" x14ac:dyDescent="0.25">
      <c r="B13" s="86">
        <v>24023</v>
      </c>
      <c r="C13" s="26" t="s">
        <v>142</v>
      </c>
      <c r="D13" s="87">
        <v>471.32378283053254</v>
      </c>
      <c r="E13" s="45">
        <v>424.30676501268152</v>
      </c>
      <c r="F13" s="120">
        <v>1.1108089685440063</v>
      </c>
      <c r="G13" s="87">
        <v>400.47424137650427</v>
      </c>
      <c r="H13" s="45">
        <v>384.68093307865627</v>
      </c>
      <c r="I13" s="120">
        <v>1.0410555601119995</v>
      </c>
      <c r="J13" s="87">
        <v>384.87976361986631</v>
      </c>
      <c r="K13" s="45">
        <v>385.72522613862282</v>
      </c>
      <c r="L13" s="120">
        <v>0.99780809879302979</v>
      </c>
      <c r="M13" s="45">
        <v>420.95773661560287</v>
      </c>
      <c r="N13" s="45">
        <v>392.01174900838106</v>
      </c>
      <c r="O13" s="120">
        <v>1.073839545249939</v>
      </c>
    </row>
    <row r="14" spans="2:15" x14ac:dyDescent="0.25">
      <c r="B14" s="86">
        <v>24043</v>
      </c>
      <c r="C14" s="26" t="s">
        <v>143</v>
      </c>
      <c r="D14" s="87">
        <v>384.90781939547094</v>
      </c>
      <c r="E14" s="45">
        <v>424.30676501268152</v>
      </c>
      <c r="F14" s="120">
        <v>0.90714514255523682</v>
      </c>
      <c r="G14" s="87">
        <v>371.60532564506917</v>
      </c>
      <c r="H14" s="45">
        <v>384.68093307865627</v>
      </c>
      <c r="I14" s="120">
        <v>0.96600919961929321</v>
      </c>
      <c r="J14" s="87">
        <v>358.93526107849726</v>
      </c>
      <c r="K14" s="45">
        <v>385.72522613862282</v>
      </c>
      <c r="L14" s="120">
        <v>0.93054652214050293</v>
      </c>
      <c r="M14" s="45">
        <v>362.18286712238762</v>
      </c>
      <c r="N14" s="45">
        <v>392.01174900838106</v>
      </c>
      <c r="O14" s="120">
        <v>0.92390817403793335</v>
      </c>
    </row>
    <row r="15" spans="2:15" x14ac:dyDescent="0.25">
      <c r="B15" s="127" t="s">
        <v>182</v>
      </c>
      <c r="C15" s="128" t="s">
        <v>168</v>
      </c>
      <c r="D15" s="129">
        <v>391.12367333589719</v>
      </c>
      <c r="E15" s="130">
        <v>442.59284797565152</v>
      </c>
      <c r="F15" s="131">
        <v>0.88370990753173828</v>
      </c>
      <c r="G15" s="129">
        <v>383.53789936764491</v>
      </c>
      <c r="H15" s="130">
        <v>399.96772836915676</v>
      </c>
      <c r="I15" s="131">
        <v>0.95892208814620972</v>
      </c>
      <c r="J15" s="129">
        <v>371.06259127878667</v>
      </c>
      <c r="K15" s="130">
        <v>399.65017429282403</v>
      </c>
      <c r="L15" s="131">
        <v>0.92846846580505371</v>
      </c>
      <c r="M15" s="130">
        <v>365.42997665142599</v>
      </c>
      <c r="N15" s="130">
        <v>402.75828507864082</v>
      </c>
      <c r="O15" s="131">
        <v>0.9073183536529541</v>
      </c>
    </row>
    <row r="16" spans="2:15" x14ac:dyDescent="0.25">
      <c r="B16" s="86">
        <v>24011</v>
      </c>
      <c r="C16" s="26" t="s">
        <v>144</v>
      </c>
      <c r="D16" s="87">
        <v>411.57928952285658</v>
      </c>
      <c r="E16" s="45">
        <v>442.59284797565152</v>
      </c>
      <c r="F16" s="120">
        <v>0.92992758750915527</v>
      </c>
      <c r="G16" s="87">
        <v>400.60697366638118</v>
      </c>
      <c r="H16" s="45">
        <v>399.96772836915676</v>
      </c>
      <c r="I16" s="120">
        <v>1.0015982389450073</v>
      </c>
      <c r="J16" s="87">
        <v>383.43598817041993</v>
      </c>
      <c r="K16" s="45">
        <v>399.65017429282403</v>
      </c>
      <c r="L16" s="120">
        <v>0.95942902565002441</v>
      </c>
      <c r="M16" s="45">
        <v>403.2568068661414</v>
      </c>
      <c r="N16" s="45">
        <v>402.75828507864082</v>
      </c>
      <c r="O16" s="120">
        <v>1.0012377500534058</v>
      </c>
    </row>
    <row r="17" spans="2:15" x14ac:dyDescent="0.25">
      <c r="B17" s="86">
        <v>24019</v>
      </c>
      <c r="C17" s="26" t="s">
        <v>145</v>
      </c>
      <c r="D17" s="87">
        <v>454.04410457554673</v>
      </c>
      <c r="E17" s="45">
        <v>442.59284797565152</v>
      </c>
      <c r="F17" s="120">
        <v>1.025873064994812</v>
      </c>
      <c r="G17" s="87">
        <v>396.07391296324897</v>
      </c>
      <c r="H17" s="45">
        <v>399.96772836915676</v>
      </c>
      <c r="I17" s="120">
        <v>0.9902646541595459</v>
      </c>
      <c r="J17" s="87">
        <v>380.08481002673807</v>
      </c>
      <c r="K17" s="45">
        <v>399.65017429282403</v>
      </c>
      <c r="L17" s="120">
        <v>0.95104378461837769</v>
      </c>
      <c r="M17" s="45">
        <v>403.17236321905318</v>
      </c>
      <c r="N17" s="45">
        <v>402.75828507864082</v>
      </c>
      <c r="O17" s="120">
        <v>1.0010280609130859</v>
      </c>
    </row>
    <row r="18" spans="2:15" x14ac:dyDescent="0.25">
      <c r="B18" s="86">
        <v>24029</v>
      </c>
      <c r="C18" s="26" t="s">
        <v>146</v>
      </c>
      <c r="D18" s="87">
        <v>422.44581012757675</v>
      </c>
      <c r="E18" s="45">
        <v>442.59284797565152</v>
      </c>
      <c r="F18" s="120">
        <v>0.95447951555252075</v>
      </c>
      <c r="G18" s="87">
        <v>432.8103677055156</v>
      </c>
      <c r="H18" s="45">
        <v>399.96772836915676</v>
      </c>
      <c r="I18" s="120">
        <v>1.0821132659912109</v>
      </c>
      <c r="J18" s="87">
        <v>417.25681945741377</v>
      </c>
      <c r="K18" s="45">
        <v>399.65017429282403</v>
      </c>
      <c r="L18" s="120">
        <v>1.0440551042556763</v>
      </c>
      <c r="M18" s="45">
        <v>402.64032595008661</v>
      </c>
      <c r="N18" s="45">
        <v>402.75828507864082</v>
      </c>
      <c r="O18" s="120">
        <v>0.99970710277557373</v>
      </c>
    </row>
    <row r="19" spans="2:15" x14ac:dyDescent="0.25">
      <c r="B19" s="86">
        <v>24035</v>
      </c>
      <c r="C19" s="26" t="s">
        <v>147</v>
      </c>
      <c r="D19" s="87">
        <v>374.83266722870854</v>
      </c>
      <c r="E19" s="45">
        <v>442.59284797565152</v>
      </c>
      <c r="F19" s="120">
        <v>0.84690177440643311</v>
      </c>
      <c r="G19" s="87">
        <v>409.92038253256709</v>
      </c>
      <c r="H19" s="45">
        <v>399.96772836915676</v>
      </c>
      <c r="I19" s="120">
        <v>1.0248836278915405</v>
      </c>
      <c r="J19" s="87">
        <v>396.04145227177122</v>
      </c>
      <c r="K19" s="45">
        <v>399.65017429282403</v>
      </c>
      <c r="L19" s="120">
        <v>0.99097031354904175</v>
      </c>
      <c r="M19" s="45">
        <v>348.96341858356061</v>
      </c>
      <c r="N19" s="45">
        <v>402.75828507864082</v>
      </c>
      <c r="O19" s="120">
        <v>0.86643385887145996</v>
      </c>
    </row>
    <row r="20" spans="2:15" x14ac:dyDescent="0.25">
      <c r="B20" s="86">
        <v>24039</v>
      </c>
      <c r="C20" s="26" t="s">
        <v>148</v>
      </c>
      <c r="D20" s="87">
        <v>371.61299956645837</v>
      </c>
      <c r="E20" s="45">
        <v>442.59284797565152</v>
      </c>
      <c r="F20" s="120">
        <v>0.83962720632553101</v>
      </c>
      <c r="G20" s="87">
        <v>302.01940029426049</v>
      </c>
      <c r="H20" s="45">
        <v>399.96772836915676</v>
      </c>
      <c r="I20" s="120">
        <v>0.75510942935943604</v>
      </c>
      <c r="J20" s="87">
        <v>288.79074589849569</v>
      </c>
      <c r="K20" s="45">
        <v>399.65017429282403</v>
      </c>
      <c r="L20" s="120">
        <v>0.72260880470275879</v>
      </c>
      <c r="M20" s="45">
        <v>303.95197072805564</v>
      </c>
      <c r="N20" s="45">
        <v>402.75828507864082</v>
      </c>
      <c r="O20" s="120">
        <v>0.75467592477798462</v>
      </c>
    </row>
    <row r="21" spans="2:15" x14ac:dyDescent="0.25">
      <c r="B21" s="86">
        <v>24041</v>
      </c>
      <c r="C21" s="26" t="s">
        <v>149</v>
      </c>
      <c r="D21" s="87">
        <v>449.96838124236376</v>
      </c>
      <c r="E21" s="45">
        <v>442.59284797565152</v>
      </c>
      <c r="F21" s="120">
        <v>1.0166643857955933</v>
      </c>
      <c r="G21" s="87">
        <v>425.39737700177028</v>
      </c>
      <c r="H21" s="45">
        <v>399.96772836915676</v>
      </c>
      <c r="I21" s="120">
        <v>1.0635792016983032</v>
      </c>
      <c r="J21" s="87">
        <v>412.94557022706692</v>
      </c>
      <c r="K21" s="45">
        <v>399.65017429282403</v>
      </c>
      <c r="L21" s="120">
        <v>1.033267617225647</v>
      </c>
      <c r="M21" s="45">
        <v>400.50028803575992</v>
      </c>
      <c r="N21" s="45">
        <v>402.75828507864082</v>
      </c>
      <c r="O21" s="120">
        <v>0.99439364671707153</v>
      </c>
    </row>
    <row r="22" spans="2:15" x14ac:dyDescent="0.25">
      <c r="B22" s="86">
        <v>24045</v>
      </c>
      <c r="C22" s="26" t="s">
        <v>150</v>
      </c>
      <c r="D22" s="87">
        <v>363.60533915217411</v>
      </c>
      <c r="E22" s="45">
        <v>442.59284797565152</v>
      </c>
      <c r="F22" s="120">
        <v>0.82153457403182983</v>
      </c>
      <c r="G22" s="87">
        <v>353.28666808550332</v>
      </c>
      <c r="H22" s="45">
        <v>399.96772836915676</v>
      </c>
      <c r="I22" s="120">
        <v>0.88328790664672852</v>
      </c>
      <c r="J22" s="87">
        <v>341.26898767634742</v>
      </c>
      <c r="K22" s="45">
        <v>399.65017429282403</v>
      </c>
      <c r="L22" s="120">
        <v>0.85391926765441895</v>
      </c>
      <c r="M22" s="45">
        <v>336.6171417911832</v>
      </c>
      <c r="N22" s="45">
        <v>402.75828507864082</v>
      </c>
      <c r="O22" s="120">
        <v>0.83577954769134521</v>
      </c>
    </row>
    <row r="23" spans="2:15" x14ac:dyDescent="0.25">
      <c r="B23" s="86">
        <v>24047</v>
      </c>
      <c r="C23" s="26" t="s">
        <v>151</v>
      </c>
      <c r="D23" s="87">
        <v>366.46094759063811</v>
      </c>
      <c r="E23" s="45">
        <v>442.59284797565152</v>
      </c>
      <c r="F23" s="120">
        <v>0.82798659801483154</v>
      </c>
      <c r="G23" s="87">
        <v>361.56315391656523</v>
      </c>
      <c r="H23" s="45">
        <v>399.96772836915676</v>
      </c>
      <c r="I23" s="120">
        <v>0.9039807915687561</v>
      </c>
      <c r="J23" s="87">
        <v>355.14439371760312</v>
      </c>
      <c r="K23" s="45">
        <v>399.65017429282403</v>
      </c>
      <c r="L23" s="120">
        <v>0.88863813877105713</v>
      </c>
      <c r="M23" s="45">
        <v>368.01749081478562</v>
      </c>
      <c r="N23" s="45">
        <v>402.75828507864082</v>
      </c>
      <c r="O23" s="120">
        <v>0.91374284029006958</v>
      </c>
    </row>
    <row r="24" spans="2:15" x14ac:dyDescent="0.25">
      <c r="B24" s="127" t="s">
        <v>137</v>
      </c>
      <c r="C24" s="128" t="s">
        <v>169</v>
      </c>
      <c r="D24" s="129">
        <v>389.874723589079</v>
      </c>
      <c r="E24" s="130">
        <v>482.44114137762097</v>
      </c>
      <c r="F24" s="131">
        <v>0.80812907218933105</v>
      </c>
      <c r="G24" s="129">
        <v>426.27265518499695</v>
      </c>
      <c r="H24" s="130">
        <v>464.95415266101026</v>
      </c>
      <c r="I24" s="131">
        <v>0.91680580377578735</v>
      </c>
      <c r="J24" s="129">
        <v>412.96028259801392</v>
      </c>
      <c r="K24" s="130">
        <v>455.50457273317386</v>
      </c>
      <c r="L24" s="131">
        <v>0.90659964084625244</v>
      </c>
      <c r="M24" s="130">
        <v>315.48812944557682</v>
      </c>
      <c r="N24" s="130">
        <v>390.21646273889098</v>
      </c>
      <c r="O24" s="131">
        <v>0.8084951639175415</v>
      </c>
    </row>
    <row r="25" spans="2:15" x14ac:dyDescent="0.25">
      <c r="B25" s="86">
        <v>24021</v>
      </c>
      <c r="C25" s="26" t="s">
        <v>152</v>
      </c>
      <c r="D25" s="87">
        <v>377.47261122303331</v>
      </c>
      <c r="E25" s="45">
        <v>482.44114137762097</v>
      </c>
      <c r="F25" s="120">
        <v>0.78242212533950806</v>
      </c>
      <c r="G25" s="87">
        <v>409.71583840044616</v>
      </c>
      <c r="H25" s="45">
        <v>464.95415266101026</v>
      </c>
      <c r="I25" s="120">
        <v>0.88119620084762573</v>
      </c>
      <c r="J25" s="87">
        <v>395.94136614338407</v>
      </c>
      <c r="K25" s="45">
        <v>455.50457273317386</v>
      </c>
      <c r="L25" s="120">
        <v>0.86923688650131226</v>
      </c>
      <c r="M25" s="45">
        <v>319.37195868127947</v>
      </c>
      <c r="N25" s="45">
        <v>390.21646273889098</v>
      </c>
      <c r="O25" s="120">
        <v>0.81844818592071533</v>
      </c>
    </row>
    <row r="26" spans="2:15" x14ac:dyDescent="0.25">
      <c r="B26" s="86">
        <v>24031</v>
      </c>
      <c r="C26" s="26" t="s">
        <v>153</v>
      </c>
      <c r="D26" s="87">
        <v>394.31081179408466</v>
      </c>
      <c r="E26" s="45">
        <v>482.44114137762097</v>
      </c>
      <c r="F26" s="120">
        <v>0.81732416152954102</v>
      </c>
      <c r="G26" s="87">
        <v>432.19483178545005</v>
      </c>
      <c r="H26" s="45">
        <v>464.95415266101026</v>
      </c>
      <c r="I26" s="120">
        <v>0.9295428991317749</v>
      </c>
      <c r="J26" s="87">
        <v>419.04774675880117</v>
      </c>
      <c r="K26" s="45">
        <v>455.50457273317386</v>
      </c>
      <c r="L26" s="120">
        <v>0.91996383666992188</v>
      </c>
      <c r="M26" s="45">
        <v>314.09892988390169</v>
      </c>
      <c r="N26" s="45">
        <v>390.21646273889098</v>
      </c>
      <c r="O26" s="120">
        <v>0.80493509769439697</v>
      </c>
    </row>
    <row r="27" spans="2:15" x14ac:dyDescent="0.25">
      <c r="B27" s="127" t="s">
        <v>140</v>
      </c>
      <c r="C27" s="128" t="s">
        <v>170</v>
      </c>
      <c r="D27" s="129">
        <v>392.34567065427387</v>
      </c>
      <c r="E27" s="130">
        <v>459.31109104027536</v>
      </c>
      <c r="F27" s="131">
        <v>0.85420465469360352</v>
      </c>
      <c r="G27" s="129">
        <v>388.89973925971253</v>
      </c>
      <c r="H27" s="130">
        <v>422.99480066438662</v>
      </c>
      <c r="I27" s="131">
        <v>0.9193960428237915</v>
      </c>
      <c r="J27" s="129">
        <v>375.09236144329338</v>
      </c>
      <c r="K27" s="130">
        <v>413.10966489547098</v>
      </c>
      <c r="L27" s="131">
        <v>0.90797287225723267</v>
      </c>
      <c r="M27" s="130">
        <v>322.69763294046498</v>
      </c>
      <c r="N27" s="130">
        <v>380.20795333614734</v>
      </c>
      <c r="O27" s="131">
        <v>0.84873980283737183</v>
      </c>
    </row>
    <row r="28" spans="2:15" x14ac:dyDescent="0.25">
      <c r="B28" s="86">
        <v>24003</v>
      </c>
      <c r="C28" s="26" t="s">
        <v>154</v>
      </c>
      <c r="D28" s="87">
        <v>356.38655764663213</v>
      </c>
      <c r="E28" s="45">
        <v>459.31109104027536</v>
      </c>
      <c r="F28" s="120">
        <v>0.77591544389724731</v>
      </c>
      <c r="G28" s="87">
        <v>370.07974953916028</v>
      </c>
      <c r="H28" s="45">
        <v>422.99480066438662</v>
      </c>
      <c r="I28" s="120">
        <v>0.87490379810333252</v>
      </c>
      <c r="J28" s="87">
        <v>358.63059853995065</v>
      </c>
      <c r="K28" s="45">
        <v>413.10966489547098</v>
      </c>
      <c r="L28" s="120">
        <v>0.86812442541122437</v>
      </c>
      <c r="M28" s="45">
        <v>292.63851915512856</v>
      </c>
      <c r="N28" s="45">
        <v>380.20795333614734</v>
      </c>
      <c r="O28" s="120">
        <v>0.76968014240264893</v>
      </c>
    </row>
    <row r="29" spans="2:15" x14ac:dyDescent="0.25">
      <c r="B29" s="86">
        <v>24005</v>
      </c>
      <c r="C29" s="26" t="s">
        <v>155</v>
      </c>
      <c r="D29" s="87">
        <v>415.27771647452585</v>
      </c>
      <c r="E29" s="45">
        <v>459.31109104027536</v>
      </c>
      <c r="F29" s="120">
        <v>0.90413171052932739</v>
      </c>
      <c r="G29" s="87">
        <v>394.79782505710767</v>
      </c>
      <c r="H29" s="45">
        <v>422.99480066438662</v>
      </c>
      <c r="I29" s="120">
        <v>0.93333965539932251</v>
      </c>
      <c r="J29" s="87">
        <v>379.97586665007219</v>
      </c>
      <c r="K29" s="45">
        <v>413.10966489547098</v>
      </c>
      <c r="L29" s="120">
        <v>0.91979420185089111</v>
      </c>
      <c r="M29" s="45">
        <v>345.37632576192459</v>
      </c>
      <c r="N29" s="45">
        <v>380.20795333614734</v>
      </c>
      <c r="O29" s="120">
        <v>0.90838795900344849</v>
      </c>
    </row>
    <row r="30" spans="2:15" x14ac:dyDescent="0.25">
      <c r="B30" s="86">
        <v>24013</v>
      </c>
      <c r="C30" s="26" t="s">
        <v>156</v>
      </c>
      <c r="D30" s="87">
        <v>376.76156587487037</v>
      </c>
      <c r="E30" s="45">
        <v>459.31109104027536</v>
      </c>
      <c r="F30" s="120">
        <v>0.82027536630630493</v>
      </c>
      <c r="G30" s="87">
        <v>401.59505844144672</v>
      </c>
      <c r="H30" s="45">
        <v>422.99480066438662</v>
      </c>
      <c r="I30" s="120">
        <v>0.94940894842147827</v>
      </c>
      <c r="J30" s="87">
        <v>387.74376241241436</v>
      </c>
      <c r="K30" s="45">
        <v>413.10966489547098</v>
      </c>
      <c r="L30" s="120">
        <v>0.93859767913818359</v>
      </c>
      <c r="M30" s="45">
        <v>335.8990653464669</v>
      </c>
      <c r="N30" s="45">
        <v>380.20795333614734</v>
      </c>
      <c r="O30" s="120">
        <v>0.88346141576766968</v>
      </c>
    </row>
    <row r="31" spans="2:15" x14ac:dyDescent="0.25">
      <c r="B31" s="86">
        <v>24015</v>
      </c>
      <c r="C31" s="26" t="s">
        <v>36</v>
      </c>
      <c r="D31" s="87">
        <v>390.02415374661263</v>
      </c>
      <c r="E31" s="45">
        <v>459.31109104027536</v>
      </c>
      <c r="F31" s="120">
        <v>0.84915030002593994</v>
      </c>
      <c r="G31" s="87">
        <v>393.5204852749726</v>
      </c>
      <c r="H31" s="45">
        <v>422.99480066438662</v>
      </c>
      <c r="I31" s="120">
        <v>0.93031990528106689</v>
      </c>
      <c r="J31" s="87">
        <v>382.57492033267397</v>
      </c>
      <c r="K31" s="45">
        <v>413.10966489547098</v>
      </c>
      <c r="L31" s="120">
        <v>0.92608559131622314</v>
      </c>
      <c r="M31" s="45">
        <v>353.79435175945474</v>
      </c>
      <c r="N31" s="45">
        <v>380.20795333614734</v>
      </c>
      <c r="O31" s="120">
        <v>0.93052852153778076</v>
      </c>
    </row>
    <row r="32" spans="2:15" x14ac:dyDescent="0.25">
      <c r="B32" s="86">
        <v>24025</v>
      </c>
      <c r="C32" s="26" t="s">
        <v>157</v>
      </c>
      <c r="D32" s="87">
        <v>387.51212050338069</v>
      </c>
      <c r="E32" s="45">
        <v>459.31109104027536</v>
      </c>
      <c r="F32" s="120">
        <v>0.84368115663528442</v>
      </c>
      <c r="G32" s="87">
        <v>405.128928908955</v>
      </c>
      <c r="H32" s="45">
        <v>422.99480066438662</v>
      </c>
      <c r="I32" s="120">
        <v>0.95776337385177612</v>
      </c>
      <c r="J32" s="87">
        <v>390.68559741328295</v>
      </c>
      <c r="K32" s="45">
        <v>413.10966489547098</v>
      </c>
      <c r="L32" s="120">
        <v>0.94571882486343384</v>
      </c>
      <c r="M32" s="45">
        <v>332.7361644014394</v>
      </c>
      <c r="N32" s="45">
        <v>380.20795333614734</v>
      </c>
      <c r="O32" s="120">
        <v>0.87514257431030273</v>
      </c>
    </row>
    <row r="33" spans="2:15" x14ac:dyDescent="0.25">
      <c r="B33" s="86">
        <v>24027</v>
      </c>
      <c r="C33" s="26" t="s">
        <v>158</v>
      </c>
      <c r="D33" s="87">
        <v>364.41602183443473</v>
      </c>
      <c r="E33" s="45">
        <v>459.31109104027536</v>
      </c>
      <c r="F33" s="120">
        <v>0.79339694976806641</v>
      </c>
      <c r="G33" s="87">
        <v>404.13470463455593</v>
      </c>
      <c r="H33" s="45">
        <v>422.99480066438662</v>
      </c>
      <c r="I33" s="120">
        <v>0.95541292428970337</v>
      </c>
      <c r="J33" s="87">
        <v>390.3029644561841</v>
      </c>
      <c r="K33" s="45">
        <v>413.10966489547098</v>
      </c>
      <c r="L33" s="120">
        <v>0.94479262828826904</v>
      </c>
      <c r="M33" s="45">
        <v>284.43214267706713</v>
      </c>
      <c r="N33" s="45">
        <v>380.20795333614734</v>
      </c>
      <c r="O33" s="120">
        <v>0.74809622764587402</v>
      </c>
    </row>
    <row r="34" spans="2:15" ht="16.5" thickBot="1" x14ac:dyDescent="0.3">
      <c r="B34" s="88">
        <v>24510</v>
      </c>
      <c r="C34" s="30" t="s">
        <v>159</v>
      </c>
      <c r="D34" s="89">
        <v>438.56097303337441</v>
      </c>
      <c r="E34" s="90">
        <v>459.31109104027536</v>
      </c>
      <c r="F34" s="121">
        <v>0.95482337474822998</v>
      </c>
      <c r="G34" s="89">
        <v>371.41554742111884</v>
      </c>
      <c r="H34" s="90">
        <v>422.99480066438662</v>
      </c>
      <c r="I34" s="121">
        <v>0.87806171178817749</v>
      </c>
      <c r="J34" s="89">
        <v>356.07193947328602</v>
      </c>
      <c r="K34" s="90">
        <v>413.10966489547098</v>
      </c>
      <c r="L34" s="121">
        <v>0.86193078756332397</v>
      </c>
      <c r="M34" s="90">
        <v>336.73222386782157</v>
      </c>
      <c r="N34" s="90">
        <v>380.20795333614734</v>
      </c>
      <c r="O34" s="121">
        <v>0.88565278053283691</v>
      </c>
    </row>
  </sheetData>
  <mergeCells count="4">
    <mergeCell ref="D4:F4"/>
    <mergeCell ref="G4:I4"/>
    <mergeCell ref="J4:L4"/>
    <mergeCell ref="M4:O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5117038483843"/>
  </sheetPr>
  <dimension ref="B1:N108"/>
  <sheetViews>
    <sheetView showGridLines="0" workbookViewId="0">
      <pane ySplit="3" topLeftCell="A4" activePane="bottomLeft" state="frozen"/>
      <selection activeCell="I45" sqref="I45"/>
      <selection pane="bottomLeft" activeCell="A4" sqref="A4"/>
    </sheetView>
  </sheetViews>
  <sheetFormatPr defaultColWidth="10.7109375" defaultRowHeight="15.75" x14ac:dyDescent="0.25"/>
  <cols>
    <col min="1" max="1" width="3.7109375" style="138" customWidth="1"/>
    <col min="2" max="2" width="14.42578125" style="138" customWidth="1"/>
    <col min="3" max="3" width="12.7109375" style="138" customWidth="1"/>
    <col min="4" max="4" width="46" style="135" bestFit="1" customWidth="1"/>
    <col min="5" max="5" width="13.7109375" style="135" customWidth="1"/>
    <col min="6" max="6" width="14" style="136" customWidth="1"/>
    <col min="7" max="7" width="11.5703125" style="136" customWidth="1"/>
    <col min="8" max="8" width="10.140625" style="137" bestFit="1" customWidth="1"/>
    <col min="9" max="9" width="10.140625" style="137" customWidth="1"/>
    <col min="10" max="10" width="12.28515625" style="137" customWidth="1"/>
    <col min="11" max="11" width="10.7109375" style="138"/>
    <col min="12" max="12" width="13.7109375" style="135" customWidth="1"/>
    <col min="13" max="16384" width="10.7109375" style="138"/>
  </cols>
  <sheetData>
    <row r="1" spans="2:14" ht="18" x14ac:dyDescent="0.25">
      <c r="C1" s="134" t="s">
        <v>408</v>
      </c>
      <c r="M1"/>
      <c r="N1"/>
    </row>
    <row r="2" spans="2:14" ht="18.75" thickBot="1" x14ac:dyDescent="0.3">
      <c r="C2" s="134"/>
      <c r="E2" s="268" t="s">
        <v>409</v>
      </c>
      <c r="F2" s="157"/>
      <c r="G2" s="157"/>
      <c r="H2" s="156"/>
      <c r="I2" s="156"/>
      <c r="J2" s="156"/>
      <c r="K2" s="267"/>
      <c r="L2" s="268" t="s">
        <v>252</v>
      </c>
      <c r="M2"/>
      <c r="N2"/>
    </row>
    <row r="3" spans="2:14" ht="63.75" thickBot="1" x14ac:dyDescent="0.3">
      <c r="B3" s="139" t="s">
        <v>301</v>
      </c>
      <c r="C3" s="139" t="s">
        <v>57</v>
      </c>
      <c r="D3" s="140" t="s">
        <v>58</v>
      </c>
      <c r="E3" s="141" t="s">
        <v>59</v>
      </c>
      <c r="F3" s="142" t="s">
        <v>199</v>
      </c>
      <c r="G3" s="143" t="s">
        <v>200</v>
      </c>
      <c r="H3" s="143" t="s">
        <v>60</v>
      </c>
      <c r="I3" s="143" t="s">
        <v>61</v>
      </c>
      <c r="J3" s="260" t="s">
        <v>201</v>
      </c>
      <c r="L3" s="278" t="s">
        <v>59</v>
      </c>
      <c r="M3" s="276" t="s">
        <v>60</v>
      </c>
      <c r="N3" s="276" t="s">
        <v>61</v>
      </c>
    </row>
    <row r="4" spans="2:14" ht="16.5" thickBot="1" x14ac:dyDescent="0.3">
      <c r="B4" s="297" t="s">
        <v>161</v>
      </c>
      <c r="C4" s="144"/>
      <c r="D4" s="145" t="s">
        <v>191</v>
      </c>
      <c r="E4" s="146">
        <v>2452983</v>
      </c>
      <c r="F4" s="147">
        <v>1.4445956450978765</v>
      </c>
      <c r="G4" s="147">
        <v>1.0649146830900578</v>
      </c>
      <c r="H4" s="132">
        <v>4.2004789850635077E-2</v>
      </c>
      <c r="I4" s="148">
        <v>113071.88745178787</v>
      </c>
      <c r="J4" s="261">
        <v>1.0425044969959301</v>
      </c>
      <c r="L4" s="146">
        <v>3944623</v>
      </c>
      <c r="M4" s="287">
        <v>3.6095729999999999E-2</v>
      </c>
      <c r="N4" s="288">
        <v>93872.668000000005</v>
      </c>
    </row>
    <row r="5" spans="2:14" x14ac:dyDescent="0.25">
      <c r="B5" s="149" t="s">
        <v>162</v>
      </c>
      <c r="C5" s="149">
        <v>46520</v>
      </c>
      <c r="D5" s="135" t="s">
        <v>63</v>
      </c>
      <c r="E5" s="155">
        <v>1355993.8973311961</v>
      </c>
      <c r="F5" s="156">
        <v>1.3861749826572067</v>
      </c>
      <c r="G5" s="156">
        <v>1.0218486379721508</v>
      </c>
      <c r="H5" s="74">
        <v>4.4449800935978806E-2</v>
      </c>
      <c r="I5" s="157">
        <v>99816</v>
      </c>
      <c r="J5" s="262">
        <v>1.0432012099547889</v>
      </c>
      <c r="L5" s="155">
        <v>1450815.6</v>
      </c>
      <c r="M5" s="74">
        <v>4.2150739999999999E-2</v>
      </c>
      <c r="N5" s="290">
        <v>82906</v>
      </c>
    </row>
    <row r="6" spans="2:14" x14ac:dyDescent="0.25">
      <c r="B6" s="149" t="s">
        <v>162</v>
      </c>
      <c r="C6" s="149">
        <v>15804</v>
      </c>
      <c r="D6" s="135" t="s">
        <v>64</v>
      </c>
      <c r="E6" s="155">
        <v>1199287.3002540979</v>
      </c>
      <c r="F6" s="156">
        <v>1.5639459241476692</v>
      </c>
      <c r="G6" s="156">
        <v>1.1528963027372696</v>
      </c>
      <c r="H6" s="74">
        <v>4.305829029981053E-2</v>
      </c>
      <c r="I6" s="157">
        <v>93512.529612307015</v>
      </c>
      <c r="J6" s="262">
        <v>1.0383951064633339</v>
      </c>
      <c r="L6" s="155">
        <v>4661508</v>
      </c>
      <c r="M6" s="74">
        <v>4.4159990000000003E-2</v>
      </c>
      <c r="N6" s="290">
        <v>77710.350000000006</v>
      </c>
    </row>
    <row r="7" spans="2:14" x14ac:dyDescent="0.25">
      <c r="B7" s="149" t="s">
        <v>162</v>
      </c>
      <c r="C7" s="149">
        <v>42644</v>
      </c>
      <c r="D7" s="135" t="s">
        <v>65</v>
      </c>
      <c r="E7" s="155">
        <v>9591730</v>
      </c>
      <c r="F7" s="156">
        <v>1.4105067114343404</v>
      </c>
      <c r="G7" s="156">
        <v>1.039785294037578</v>
      </c>
      <c r="H7" s="74">
        <v>4.1776697343745478E-2</v>
      </c>
      <c r="I7" s="157">
        <v>113043.71706608679</v>
      </c>
      <c r="J7" s="262">
        <v>1.0030914353872267</v>
      </c>
      <c r="L7" s="155">
        <v>18206936</v>
      </c>
      <c r="M7" s="74">
        <v>4.383683E-2</v>
      </c>
      <c r="N7" s="290">
        <v>87640.410999999993</v>
      </c>
    </row>
    <row r="8" spans="2:14" x14ac:dyDescent="0.25">
      <c r="B8" s="149" t="s">
        <v>162</v>
      </c>
      <c r="C8" s="149">
        <v>35004</v>
      </c>
      <c r="D8" s="135" t="s">
        <v>66</v>
      </c>
      <c r="E8" s="155">
        <v>289868.77136538317</v>
      </c>
      <c r="F8" s="156">
        <v>1.5069876350996583</v>
      </c>
      <c r="G8" s="156">
        <v>1.1109082775506058</v>
      </c>
      <c r="H8" s="74">
        <v>3.068436188010655E-2</v>
      </c>
      <c r="I8" s="157">
        <v>129762.1416829092</v>
      </c>
      <c r="J8" s="262">
        <v>1.0440782786460181</v>
      </c>
      <c r="L8" s="155">
        <v>5366950</v>
      </c>
      <c r="M8" s="74">
        <v>3.0695750000000001E-2</v>
      </c>
      <c r="N8" s="290">
        <v>103638.62</v>
      </c>
    </row>
    <row r="9" spans="2:14" x14ac:dyDescent="0.25">
      <c r="B9" s="149" t="s">
        <v>162</v>
      </c>
      <c r="C9" s="149">
        <v>14454</v>
      </c>
      <c r="D9" s="135" t="s">
        <v>67</v>
      </c>
      <c r="E9" s="155">
        <v>2352642.3557741623</v>
      </c>
      <c r="F9" s="156">
        <v>1.5173948418008572</v>
      </c>
      <c r="G9" s="156">
        <v>1.1185801733255021</v>
      </c>
      <c r="H9" s="74">
        <v>5.2902181207457932E-2</v>
      </c>
      <c r="I9" s="157">
        <v>104139.87219892556</v>
      </c>
      <c r="J9" s="262">
        <v>1.0501343303694286</v>
      </c>
      <c r="L9" s="155">
        <v>2280156</v>
      </c>
      <c r="M9" s="74">
        <v>5.7878979999999997E-2</v>
      </c>
      <c r="N9" s="290">
        <v>82370.479000000007</v>
      </c>
    </row>
    <row r="10" spans="2:14" x14ac:dyDescent="0.25">
      <c r="B10" s="149" t="s">
        <v>162</v>
      </c>
      <c r="C10" s="149">
        <v>10900</v>
      </c>
      <c r="D10" s="135" t="s">
        <v>68</v>
      </c>
      <c r="E10" s="155">
        <v>2693380</v>
      </c>
      <c r="F10" s="156">
        <v>1.6804709845529706</v>
      </c>
      <c r="G10" s="156">
        <v>1.2387952518270364</v>
      </c>
      <c r="H10" s="74">
        <v>4.491596433326301E-2</v>
      </c>
      <c r="I10" s="157">
        <v>79053.432127238862</v>
      </c>
      <c r="J10" s="262">
        <v>1.0308801837288915</v>
      </c>
      <c r="L10" s="155">
        <v>3951970</v>
      </c>
      <c r="M10" s="74">
        <v>4.5203359999999998E-2</v>
      </c>
      <c r="N10" s="290">
        <v>65504.699000000001</v>
      </c>
    </row>
    <row r="11" spans="2:14" x14ac:dyDescent="0.25">
      <c r="B11" s="149" t="s">
        <v>162</v>
      </c>
      <c r="C11" s="149">
        <v>25540</v>
      </c>
      <c r="D11" s="135" t="s">
        <v>69</v>
      </c>
      <c r="E11" s="155">
        <v>362199.65362316836</v>
      </c>
      <c r="F11" s="156">
        <v>1.4008339441115791</v>
      </c>
      <c r="G11" s="156">
        <v>1.0326548060127272</v>
      </c>
      <c r="H11" s="74">
        <v>4.965894742147331E-2</v>
      </c>
      <c r="I11" s="157">
        <v>89946.599665742368</v>
      </c>
      <c r="J11" s="262">
        <v>1.0250690806487905</v>
      </c>
      <c r="L11" s="155">
        <v>3029506</v>
      </c>
      <c r="M11" s="74">
        <v>4.6415610000000003E-2</v>
      </c>
      <c r="N11" s="290">
        <v>75473.224000000002</v>
      </c>
    </row>
    <row r="12" spans="2:14" x14ac:dyDescent="0.25">
      <c r="B12" s="149" t="s">
        <v>162</v>
      </c>
      <c r="C12" s="149">
        <v>15764</v>
      </c>
      <c r="D12" s="135" t="s">
        <v>70</v>
      </c>
      <c r="E12" s="155">
        <v>3238855.1884380155</v>
      </c>
      <c r="F12" s="156">
        <v>1.4556241453355221</v>
      </c>
      <c r="G12" s="156">
        <v>1.0730445787292873</v>
      </c>
      <c r="H12" s="74">
        <v>3.9374032368592479E-2</v>
      </c>
      <c r="I12" s="157">
        <v>112300.30196783446</v>
      </c>
      <c r="J12" s="262">
        <v>1.0446110215014635</v>
      </c>
      <c r="L12" s="155">
        <v>3258685</v>
      </c>
      <c r="M12" s="74">
        <v>4.162656E-2</v>
      </c>
      <c r="N12" s="290">
        <v>89998.364000000001</v>
      </c>
    </row>
    <row r="13" spans="2:14" x14ac:dyDescent="0.25">
      <c r="B13" s="149" t="s">
        <v>162</v>
      </c>
      <c r="C13" s="149">
        <v>29404</v>
      </c>
      <c r="D13" s="135" t="s">
        <v>71</v>
      </c>
      <c r="E13" s="155">
        <v>211825.65400000001</v>
      </c>
      <c r="F13" s="156">
        <v>1.5013085458517945</v>
      </c>
      <c r="G13" s="156">
        <v>1.1067218150293103</v>
      </c>
      <c r="H13" s="74">
        <v>3.7571951614067026E-2</v>
      </c>
      <c r="I13" s="157">
        <v>99190.719974675827</v>
      </c>
      <c r="J13" s="262">
        <v>1.0175839881793503</v>
      </c>
      <c r="L13" s="155">
        <v>1084815</v>
      </c>
      <c r="M13" s="74">
        <v>4.1569040000000002E-2</v>
      </c>
      <c r="N13" s="290">
        <v>81368.633000000002</v>
      </c>
    </row>
    <row r="14" spans="2:14" x14ac:dyDescent="0.25">
      <c r="B14" s="149" t="s">
        <v>162</v>
      </c>
      <c r="C14" s="149">
        <v>35614</v>
      </c>
      <c r="D14" s="135" t="s">
        <v>72</v>
      </c>
      <c r="E14" s="155">
        <v>888720.2197206181</v>
      </c>
      <c r="F14" s="156">
        <v>1.335734865855454</v>
      </c>
      <c r="G14" s="156">
        <v>0.98466562334709662</v>
      </c>
      <c r="H14" s="74">
        <v>6.6242935956781046E-2</v>
      </c>
      <c r="I14" s="157">
        <v>88484.843362986314</v>
      </c>
      <c r="J14" s="262">
        <v>1.0387034478554298</v>
      </c>
      <c r="L14" s="155">
        <v>34359443</v>
      </c>
      <c r="M14" s="74">
        <v>6.8111359999999996E-2</v>
      </c>
      <c r="N14" s="290">
        <v>70685.880999999994</v>
      </c>
    </row>
    <row r="15" spans="2:14" x14ac:dyDescent="0.25">
      <c r="B15" s="149" t="s">
        <v>162</v>
      </c>
      <c r="C15" s="149">
        <v>49340</v>
      </c>
      <c r="D15" s="135" t="s">
        <v>73</v>
      </c>
      <c r="E15" s="155">
        <v>2005495.742985826</v>
      </c>
      <c r="F15" s="156">
        <v>1.5609587653970847</v>
      </c>
      <c r="G15" s="156">
        <v>1.1506942545551273</v>
      </c>
      <c r="H15" s="74">
        <v>4.695010635719863E-2</v>
      </c>
      <c r="I15" s="157">
        <v>87974.340068391713</v>
      </c>
      <c r="J15" s="262">
        <v>1.0495916371514014</v>
      </c>
      <c r="L15" s="155">
        <v>898960</v>
      </c>
      <c r="M15" s="74">
        <v>4.8068920000000001E-2</v>
      </c>
      <c r="N15" s="290">
        <v>71020.381999999998</v>
      </c>
    </row>
    <row r="16" spans="2:14" x14ac:dyDescent="0.25">
      <c r="B16" s="149" t="s">
        <v>162</v>
      </c>
      <c r="C16" s="149">
        <v>14860</v>
      </c>
      <c r="D16" s="135" t="s">
        <v>74</v>
      </c>
      <c r="E16" s="155">
        <v>126404.89208253224</v>
      </c>
      <c r="F16" s="156">
        <v>1.3323339061264594</v>
      </c>
      <c r="G16" s="156">
        <v>0.98215853289289623</v>
      </c>
      <c r="H16" s="74">
        <v>4.2840872304431107E-2</v>
      </c>
      <c r="I16" s="157">
        <v>106738.70454166591</v>
      </c>
      <c r="J16" s="262">
        <v>1.0216548205058307</v>
      </c>
      <c r="L16" s="155">
        <v>2696095</v>
      </c>
      <c r="M16" s="74">
        <v>4.0936640000000003E-2</v>
      </c>
      <c r="N16" s="290">
        <v>92969</v>
      </c>
    </row>
    <row r="17" spans="2:14" x14ac:dyDescent="0.25">
      <c r="B17" s="149" t="s">
        <v>162</v>
      </c>
      <c r="C17" s="149">
        <v>47664</v>
      </c>
      <c r="D17" s="135" t="s">
        <v>75</v>
      </c>
      <c r="E17" s="155">
        <v>4089972.2799000004</v>
      </c>
      <c r="F17" s="156">
        <v>1.5997882347815622</v>
      </c>
      <c r="G17" s="156">
        <v>1.1793182312536894</v>
      </c>
      <c r="H17" s="74">
        <v>3.8811300538000387E-2</v>
      </c>
      <c r="I17" s="157">
        <v>84367.339236820204</v>
      </c>
      <c r="J17" s="262">
        <v>1.0109586976657954</v>
      </c>
      <c r="L17" s="155">
        <v>2795756</v>
      </c>
      <c r="M17" s="74">
        <v>3.942971E-2</v>
      </c>
      <c r="N17" s="290">
        <v>69397.956000000006</v>
      </c>
    </row>
    <row r="18" spans="2:14" x14ac:dyDescent="0.25">
      <c r="B18" s="149" t="s">
        <v>162</v>
      </c>
      <c r="C18" s="149">
        <v>48424</v>
      </c>
      <c r="D18" s="135" t="s">
        <v>76</v>
      </c>
      <c r="E18" s="155">
        <v>393672.3872</v>
      </c>
      <c r="F18" s="156">
        <v>1.7100262283592063</v>
      </c>
      <c r="G18" s="156">
        <v>1.2605825341010561</v>
      </c>
      <c r="H18" s="74">
        <v>5.4471685200328177E-2</v>
      </c>
      <c r="I18" s="157">
        <v>76066</v>
      </c>
      <c r="J18" s="262">
        <v>1.0081487298081397</v>
      </c>
      <c r="L18" s="155">
        <v>2412565</v>
      </c>
      <c r="M18" s="74">
        <v>5.5429770000000003E-2</v>
      </c>
      <c r="N18" s="290">
        <v>59943</v>
      </c>
    </row>
    <row r="19" spans="2:14" x14ac:dyDescent="0.25">
      <c r="B19" s="149" t="s">
        <v>162</v>
      </c>
      <c r="C19" s="149">
        <v>35300</v>
      </c>
      <c r="D19" s="135" t="s">
        <v>77</v>
      </c>
      <c r="E19" s="155">
        <v>125558.60480000004</v>
      </c>
      <c r="F19" s="156">
        <v>1.4894317643604673</v>
      </c>
      <c r="G19" s="156">
        <v>1.0979665906584728</v>
      </c>
      <c r="H19" s="74">
        <v>5.2759692886684043E-2</v>
      </c>
      <c r="I19" s="157">
        <v>83313.221860188976</v>
      </c>
      <c r="J19" s="262">
        <v>1.0361287321254369</v>
      </c>
      <c r="L19" s="155">
        <v>1849065</v>
      </c>
      <c r="M19" s="74">
        <v>5.7252259999999999E-2</v>
      </c>
      <c r="N19" s="290">
        <v>67128</v>
      </c>
    </row>
    <row r="20" spans="2:14" x14ac:dyDescent="0.25">
      <c r="B20" s="149" t="s">
        <v>162</v>
      </c>
      <c r="C20" s="149">
        <v>11244</v>
      </c>
      <c r="D20" s="135" t="s">
        <v>78</v>
      </c>
      <c r="E20" s="155">
        <v>1413500.1902833264</v>
      </c>
      <c r="F20" s="156">
        <v>1.347134219404694</v>
      </c>
      <c r="G20" s="156">
        <v>0.99306890146406612</v>
      </c>
      <c r="H20" s="74">
        <v>5.0192781921049451E-2</v>
      </c>
      <c r="I20" s="157">
        <v>109361</v>
      </c>
      <c r="J20" s="262">
        <v>1.0307790347872359</v>
      </c>
      <c r="L20" s="155">
        <v>5075607</v>
      </c>
      <c r="M20" s="74">
        <v>5.1831269999999999E-2</v>
      </c>
      <c r="N20" s="290">
        <v>85398</v>
      </c>
    </row>
    <row r="21" spans="2:14" x14ac:dyDescent="0.25">
      <c r="B21" s="149" t="s">
        <v>162</v>
      </c>
      <c r="C21" s="149">
        <v>33460</v>
      </c>
      <c r="D21" s="135" t="s">
        <v>79</v>
      </c>
      <c r="E21" s="155">
        <v>7750832.4934999999</v>
      </c>
      <c r="F21" s="156">
        <v>1.3901604277607085</v>
      </c>
      <c r="G21" s="156">
        <v>1.0247865943641492</v>
      </c>
      <c r="H21" s="74">
        <v>3.8252143399934962E-2</v>
      </c>
      <c r="I21" s="157">
        <v>95216.466071523886</v>
      </c>
      <c r="J21" s="262">
        <v>1.0024428194717656</v>
      </c>
      <c r="L21" s="155">
        <v>12827229</v>
      </c>
      <c r="M21" s="74">
        <v>3.9728949999999999E-2</v>
      </c>
      <c r="N21" s="290">
        <v>77507.334000000003</v>
      </c>
    </row>
    <row r="22" spans="2:14" x14ac:dyDescent="0.25">
      <c r="B22" s="149" t="s">
        <v>162</v>
      </c>
      <c r="C22" s="149">
        <v>16984</v>
      </c>
      <c r="D22" s="135" t="s">
        <v>232</v>
      </c>
      <c r="E22" s="155">
        <v>1756603.1701946866</v>
      </c>
      <c r="F22" s="156">
        <v>1.3888281569967906</v>
      </c>
      <c r="G22" s="156">
        <v>1.0238044823778905</v>
      </c>
      <c r="H22" s="74">
        <v>5.469985881947452E-2</v>
      </c>
      <c r="I22" s="157">
        <v>85881.415689376328</v>
      </c>
      <c r="J22" s="262">
        <v>1.0153750017809109</v>
      </c>
      <c r="L22" s="155">
        <v>10151033</v>
      </c>
      <c r="M22" s="74">
        <v>5.8199510000000003E-2</v>
      </c>
      <c r="N22" s="290">
        <v>69047.400999999998</v>
      </c>
    </row>
    <row r="23" spans="2:14" x14ac:dyDescent="0.25">
      <c r="B23" s="149" t="s">
        <v>162</v>
      </c>
      <c r="C23" s="149">
        <v>37100</v>
      </c>
      <c r="D23" s="135" t="s">
        <v>80</v>
      </c>
      <c r="E23" s="155">
        <v>187247.51891545273</v>
      </c>
      <c r="F23" s="156">
        <v>1.3174229730313822</v>
      </c>
      <c r="G23" s="156">
        <v>0.97116661854966468</v>
      </c>
      <c r="H23" s="74">
        <v>4.2726354041075019E-2</v>
      </c>
      <c r="I23" s="157">
        <v>102141</v>
      </c>
      <c r="J23" s="262">
        <v>1.018651649777409</v>
      </c>
      <c r="L23" s="155">
        <v>696064</v>
      </c>
      <c r="M23" s="74">
        <v>3.7321470000000002E-2</v>
      </c>
      <c r="N23" s="290">
        <v>84017</v>
      </c>
    </row>
    <row r="24" spans="2:14" ht="16.5" thickBot="1" x14ac:dyDescent="0.3">
      <c r="B24" s="149" t="s">
        <v>162</v>
      </c>
      <c r="C24" s="149">
        <v>41740</v>
      </c>
      <c r="D24" s="135" t="s">
        <v>81</v>
      </c>
      <c r="E24" s="155">
        <v>2457975.5581092774</v>
      </c>
      <c r="F24" s="156">
        <v>1.2342096096309334</v>
      </c>
      <c r="G24" s="156">
        <v>0.90982410182870166</v>
      </c>
      <c r="H24" s="74">
        <v>5.1686781766123936E-2</v>
      </c>
      <c r="I24" s="157">
        <v>96974</v>
      </c>
      <c r="J24" s="262">
        <v>0.81944842537317697</v>
      </c>
      <c r="L24" s="155">
        <v>6757334</v>
      </c>
      <c r="M24" s="74">
        <v>5.921005E-2</v>
      </c>
      <c r="N24" s="290">
        <v>74855</v>
      </c>
    </row>
    <row r="25" spans="2:14" ht="16.5" thickBot="1" x14ac:dyDescent="0.3">
      <c r="B25" s="297" t="s">
        <v>161</v>
      </c>
      <c r="C25" s="144"/>
      <c r="D25" s="145" t="s">
        <v>187</v>
      </c>
      <c r="E25" s="146">
        <v>582775</v>
      </c>
      <c r="F25" s="147">
        <v>1.468639756892874</v>
      </c>
      <c r="G25" s="147">
        <v>1.0826393161243881</v>
      </c>
      <c r="H25" s="132">
        <v>5.5896636807385304E-2</v>
      </c>
      <c r="I25" s="148">
        <v>69157.721507673617</v>
      </c>
      <c r="J25" s="261">
        <v>1.0400624959600122</v>
      </c>
      <c r="L25" s="146">
        <v>707125</v>
      </c>
      <c r="M25" s="287">
        <v>5.3852509999999999E-2</v>
      </c>
      <c r="N25" s="288">
        <v>56048.33</v>
      </c>
    </row>
    <row r="26" spans="2:14" x14ac:dyDescent="0.25">
      <c r="B26" s="149" t="s">
        <v>162</v>
      </c>
      <c r="C26" s="149">
        <v>37460</v>
      </c>
      <c r="D26" s="135" t="s">
        <v>82</v>
      </c>
      <c r="E26" s="155">
        <v>53198.348673950859</v>
      </c>
      <c r="F26" s="156">
        <v>1.7031605770150848</v>
      </c>
      <c r="G26" s="156">
        <v>1.2555213718650058</v>
      </c>
      <c r="H26" s="74">
        <v>5.0661520632207115E-2</v>
      </c>
      <c r="I26" s="157">
        <v>65367.68224985186</v>
      </c>
      <c r="J26" s="262">
        <v>0.99758394666454886</v>
      </c>
      <c r="L26" s="155">
        <v>185609</v>
      </c>
      <c r="M26" s="74">
        <v>6.3558400000000001E-2</v>
      </c>
      <c r="N26" s="290">
        <v>51297.675999999999</v>
      </c>
    </row>
    <row r="27" spans="2:14" x14ac:dyDescent="0.25">
      <c r="B27" s="149" t="s">
        <v>162</v>
      </c>
      <c r="C27" s="149">
        <v>25940</v>
      </c>
      <c r="D27" s="135" t="s">
        <v>83</v>
      </c>
      <c r="E27" s="155">
        <v>74047.340578444971</v>
      </c>
      <c r="F27" s="156">
        <v>1.5420512372388442</v>
      </c>
      <c r="G27" s="156">
        <v>1.1367561643878372</v>
      </c>
      <c r="H27" s="74">
        <v>5.5285044323435929E-2</v>
      </c>
      <c r="I27" s="157">
        <v>78482.147379556904</v>
      </c>
      <c r="J27" s="262">
        <v>1.0000918530567295</v>
      </c>
      <c r="L27" s="155">
        <v>340170</v>
      </c>
      <c r="M27" s="74">
        <v>4.611034E-2</v>
      </c>
      <c r="N27" s="290">
        <v>60277.49</v>
      </c>
    </row>
    <row r="28" spans="2:14" x14ac:dyDescent="0.25">
      <c r="B28" s="149" t="s">
        <v>162</v>
      </c>
      <c r="C28" s="149">
        <v>40220</v>
      </c>
      <c r="D28" s="135" t="s">
        <v>84</v>
      </c>
      <c r="E28" s="155">
        <v>116726.09512560983</v>
      </c>
      <c r="F28" s="156">
        <v>1.4520920128906638</v>
      </c>
      <c r="G28" s="156">
        <v>1.0704407914924141</v>
      </c>
      <c r="H28" s="74">
        <v>5.8165936007328403E-2</v>
      </c>
      <c r="I28" s="157">
        <v>67469.820081135898</v>
      </c>
      <c r="J28" s="262">
        <v>1.0102519826238761</v>
      </c>
      <c r="L28" s="155">
        <v>945579</v>
      </c>
      <c r="M28" s="74">
        <v>5.6253940000000002E-2</v>
      </c>
      <c r="N28" s="290">
        <v>55492.531999999999</v>
      </c>
    </row>
    <row r="29" spans="2:14" x14ac:dyDescent="0.25">
      <c r="B29" s="149" t="s">
        <v>162</v>
      </c>
      <c r="C29" s="149">
        <v>30980</v>
      </c>
      <c r="D29" s="135" t="s">
        <v>85</v>
      </c>
      <c r="E29" s="155">
        <v>178799.94500000001</v>
      </c>
      <c r="F29" s="156">
        <v>1.8280518790719962</v>
      </c>
      <c r="G29" s="156">
        <v>1.3475876755410281</v>
      </c>
      <c r="H29" s="74">
        <v>6.5930484461570904E-2</v>
      </c>
      <c r="I29" s="157">
        <v>62666.836856080212</v>
      </c>
      <c r="J29" s="262">
        <v>0.9936549640938257</v>
      </c>
      <c r="L29" s="155">
        <v>349029</v>
      </c>
      <c r="M29" s="74">
        <v>7.2837089999999993E-2</v>
      </c>
      <c r="N29" s="290">
        <v>50307.675999999999</v>
      </c>
    </row>
    <row r="30" spans="2:14" x14ac:dyDescent="0.25">
      <c r="B30" s="149" t="s">
        <v>162</v>
      </c>
      <c r="C30" s="149">
        <v>18880</v>
      </c>
      <c r="D30" s="135" t="s">
        <v>86</v>
      </c>
      <c r="E30" s="155">
        <v>89432.075271257403</v>
      </c>
      <c r="F30" s="156">
        <v>1.6954819404872155</v>
      </c>
      <c r="G30" s="156">
        <v>1.2498609001528087</v>
      </c>
      <c r="H30" s="74">
        <v>4.0358345691920865E-2</v>
      </c>
      <c r="I30" s="157">
        <v>74212.761701537442</v>
      </c>
      <c r="J30" s="262">
        <v>1.0086477243578487</v>
      </c>
      <c r="L30" s="155">
        <v>262956</v>
      </c>
      <c r="M30" s="74">
        <v>4.8799160000000001E-2</v>
      </c>
      <c r="N30" s="290">
        <v>60012.379000000001</v>
      </c>
    </row>
    <row r="31" spans="2:14" x14ac:dyDescent="0.25">
      <c r="B31" s="149" t="s">
        <v>162</v>
      </c>
      <c r="C31" s="149">
        <v>37900</v>
      </c>
      <c r="D31" s="135" t="s">
        <v>87</v>
      </c>
      <c r="E31" s="155">
        <v>1701236.8945951366</v>
      </c>
      <c r="F31" s="156">
        <v>1.4569013458708302</v>
      </c>
      <c r="G31" s="156">
        <v>1.073986094514632</v>
      </c>
      <c r="H31" s="74">
        <v>5.574009876157885E-2</v>
      </c>
      <c r="I31" s="157">
        <v>69127.576389740396</v>
      </c>
      <c r="J31" s="262">
        <v>1.0392984834722103</v>
      </c>
      <c r="L31" s="155">
        <v>153845</v>
      </c>
      <c r="M31" s="74">
        <v>5.8111169999999997E-2</v>
      </c>
      <c r="N31" s="290">
        <v>59255.303999999996</v>
      </c>
    </row>
    <row r="32" spans="2:14" x14ac:dyDescent="0.25">
      <c r="B32" s="149" t="s">
        <v>162</v>
      </c>
      <c r="C32" s="149">
        <v>46140</v>
      </c>
      <c r="D32" s="135" t="s">
        <v>88</v>
      </c>
      <c r="E32" s="155">
        <v>361417.21394644247</v>
      </c>
      <c r="F32" s="156">
        <v>1.6487757967545142</v>
      </c>
      <c r="G32" s="156">
        <v>1.2154304639125706</v>
      </c>
      <c r="H32" s="74">
        <v>6.2906869868651474E-2</v>
      </c>
      <c r="I32" s="157">
        <v>65772.325465890695</v>
      </c>
      <c r="J32" s="262">
        <v>0.95426593608954402</v>
      </c>
      <c r="L32" s="155">
        <v>2802594</v>
      </c>
      <c r="M32" s="74">
        <v>6.3649910000000004E-2</v>
      </c>
      <c r="N32" s="290">
        <v>54187.368000000002</v>
      </c>
    </row>
    <row r="33" spans="2:14" x14ac:dyDescent="0.25">
      <c r="B33" s="149" t="s">
        <v>162</v>
      </c>
      <c r="C33" s="149">
        <v>31340</v>
      </c>
      <c r="D33" s="135" t="s">
        <v>89</v>
      </c>
      <c r="E33" s="155">
        <v>64245.136561489162</v>
      </c>
      <c r="F33" s="156">
        <v>1.4235433519387282</v>
      </c>
      <c r="G33" s="156">
        <v>1.0493955333723011</v>
      </c>
      <c r="H33" s="74">
        <v>5.7775386641399133E-2</v>
      </c>
      <c r="I33" s="157">
        <v>63984.131297476997</v>
      </c>
      <c r="J33" s="262">
        <v>0.99725292319547654</v>
      </c>
      <c r="L33" s="155">
        <v>299384</v>
      </c>
      <c r="M33" s="74">
        <v>7.0984549999999993E-2</v>
      </c>
      <c r="N33" s="290">
        <v>52077.175000000003</v>
      </c>
    </row>
    <row r="34" spans="2:14" x14ac:dyDescent="0.25">
      <c r="B34" s="149" t="s">
        <v>162</v>
      </c>
      <c r="C34" s="149">
        <v>49700</v>
      </c>
      <c r="D34" s="135" t="s">
        <v>90</v>
      </c>
      <c r="E34" s="155">
        <v>46649.285520000005</v>
      </c>
      <c r="F34" s="156">
        <v>1.1386164248253592</v>
      </c>
      <c r="G34" s="156">
        <v>0.83935553406841323</v>
      </c>
      <c r="H34" s="74">
        <v>6.284330650404682E-2</v>
      </c>
      <c r="I34" s="157">
        <v>69971.095604555754</v>
      </c>
      <c r="J34" s="262">
        <v>1.0238296117152426</v>
      </c>
      <c r="L34" s="155">
        <v>76487</v>
      </c>
      <c r="M34" s="74">
        <v>6.7385909999999993E-2</v>
      </c>
      <c r="N34" s="290">
        <v>55055.086000000003</v>
      </c>
    </row>
    <row r="35" spans="2:14" x14ac:dyDescent="0.25">
      <c r="B35" s="149" t="s">
        <v>162</v>
      </c>
      <c r="C35" s="149">
        <v>19300</v>
      </c>
      <c r="D35" s="135" t="s">
        <v>91</v>
      </c>
      <c r="E35" s="155">
        <v>77035.9182</v>
      </c>
      <c r="F35" s="156">
        <v>1.4926632479833317</v>
      </c>
      <c r="G35" s="156">
        <v>1.1003487481638143</v>
      </c>
      <c r="H35" s="74">
        <v>4.0720748979476251E-2</v>
      </c>
      <c r="I35" s="157">
        <v>71039</v>
      </c>
      <c r="J35" s="262">
        <v>0.99904015030379756</v>
      </c>
      <c r="L35" s="155">
        <v>66852</v>
      </c>
      <c r="M35" s="74">
        <v>4.4825280000000002E-2</v>
      </c>
      <c r="N35" s="290">
        <v>55962</v>
      </c>
    </row>
    <row r="36" spans="2:14" x14ac:dyDescent="0.25">
      <c r="B36" s="149" t="s">
        <v>162</v>
      </c>
      <c r="C36" s="149">
        <v>46540</v>
      </c>
      <c r="D36" s="135" t="s">
        <v>92</v>
      </c>
      <c r="E36" s="155">
        <v>47602.563582843097</v>
      </c>
      <c r="F36" s="156">
        <v>1.5911815186264546</v>
      </c>
      <c r="G36" s="156">
        <v>1.1729736057262179</v>
      </c>
      <c r="H36" s="74">
        <v>6.4219528051838573E-2</v>
      </c>
      <c r="I36" s="157">
        <v>66762.243068306037</v>
      </c>
      <c r="J36" s="262">
        <v>1.0299130789798301</v>
      </c>
      <c r="L36" s="155">
        <v>153976</v>
      </c>
      <c r="M36" s="74">
        <v>7.2819229999999999E-2</v>
      </c>
      <c r="N36" s="290">
        <v>53409.339</v>
      </c>
    </row>
    <row r="37" spans="2:14" x14ac:dyDescent="0.25">
      <c r="B37" s="149" t="s">
        <v>162</v>
      </c>
      <c r="C37" s="149">
        <v>34940</v>
      </c>
      <c r="D37" s="135" t="s">
        <v>93</v>
      </c>
      <c r="E37" s="155">
        <v>70447.992460000009</v>
      </c>
      <c r="F37" s="156">
        <v>1.6434184326614807</v>
      </c>
      <c r="G37" s="156">
        <v>1.2114811679938884</v>
      </c>
      <c r="H37" s="74">
        <v>4.5324778448488777E-2</v>
      </c>
      <c r="I37" s="157">
        <v>82011</v>
      </c>
      <c r="J37" s="262">
        <v>1.0118893134522851</v>
      </c>
      <c r="L37" s="155">
        <v>408718</v>
      </c>
      <c r="M37" s="74">
        <v>4.8264380000000003E-2</v>
      </c>
      <c r="N37" s="290">
        <v>65675</v>
      </c>
    </row>
    <row r="38" spans="2:14" x14ac:dyDescent="0.25">
      <c r="B38" s="149" t="s">
        <v>162</v>
      </c>
      <c r="C38" s="149">
        <v>17660</v>
      </c>
      <c r="D38" s="135" t="s">
        <v>94</v>
      </c>
      <c r="E38" s="155">
        <v>565468.397</v>
      </c>
      <c r="F38" s="156">
        <v>1.3163163239912912</v>
      </c>
      <c r="G38" s="156">
        <v>0.97035082845932374</v>
      </c>
      <c r="H38" s="74">
        <v>3.7617114851508308E-2</v>
      </c>
      <c r="I38" s="157">
        <v>71949</v>
      </c>
      <c r="J38" s="262">
        <v>0.978937570939034</v>
      </c>
      <c r="L38" s="155">
        <v>651748</v>
      </c>
      <c r="M38" s="74">
        <v>4.7179449999999998E-2</v>
      </c>
      <c r="N38" s="290">
        <v>54457</v>
      </c>
    </row>
    <row r="39" spans="2:14" x14ac:dyDescent="0.25">
      <c r="B39" s="149" t="s">
        <v>162</v>
      </c>
      <c r="C39" s="149">
        <v>27900</v>
      </c>
      <c r="D39" s="135" t="s">
        <v>95</v>
      </c>
      <c r="E39" s="155">
        <v>90438.345188204679</v>
      </c>
      <c r="F39" s="156">
        <v>1.4001723786267799</v>
      </c>
      <c r="G39" s="156">
        <v>1.0321671188173662</v>
      </c>
      <c r="H39" s="74">
        <v>6.8961262569895071E-2</v>
      </c>
      <c r="I39" s="157">
        <v>56698.495196379197</v>
      </c>
      <c r="J39" s="262">
        <v>0.98573295385248316</v>
      </c>
      <c r="L39" s="155">
        <v>341600</v>
      </c>
      <c r="M39" s="74">
        <v>6.187703E-2</v>
      </c>
      <c r="N39" s="290">
        <v>47617.993999999999</v>
      </c>
    </row>
    <row r="40" spans="2:14" x14ac:dyDescent="0.25">
      <c r="B40" s="149" t="s">
        <v>162</v>
      </c>
      <c r="C40" s="149">
        <v>48620</v>
      </c>
      <c r="D40" s="135" t="s">
        <v>96</v>
      </c>
      <c r="E40" s="155">
        <v>222985.43705000338</v>
      </c>
      <c r="F40" s="156">
        <v>1.3284354162259262</v>
      </c>
      <c r="G40" s="156">
        <v>0.97928467739496217</v>
      </c>
      <c r="H40" s="74">
        <v>5.4414457696015273E-2</v>
      </c>
      <c r="I40" s="157">
        <v>66611.563935622951</v>
      </c>
      <c r="J40" s="262">
        <v>1.0011606109698479</v>
      </c>
      <c r="L40" s="155">
        <v>3419218</v>
      </c>
      <c r="M40" s="74">
        <v>5.8447770000000003E-2</v>
      </c>
      <c r="N40" s="290">
        <v>55902.743000000002</v>
      </c>
    </row>
    <row r="41" spans="2:14" x14ac:dyDescent="0.25">
      <c r="B41" s="149" t="s">
        <v>162</v>
      </c>
      <c r="C41" s="149">
        <v>29180</v>
      </c>
      <c r="D41" s="135" t="s">
        <v>97</v>
      </c>
      <c r="E41" s="155">
        <v>1582144.6247231858</v>
      </c>
      <c r="F41" s="156">
        <v>1.4951896118213064</v>
      </c>
      <c r="G41" s="156">
        <v>1.1022111114867388</v>
      </c>
      <c r="H41" s="74">
        <v>8.7420304850511305E-2</v>
      </c>
      <c r="I41" s="157">
        <v>59370.271738462092</v>
      </c>
      <c r="J41" s="262">
        <v>0.88038623698088192</v>
      </c>
      <c r="L41" s="155">
        <v>157009</v>
      </c>
      <c r="M41" s="74">
        <v>7.8722700000000007E-2</v>
      </c>
      <c r="N41" s="290">
        <v>50338.839</v>
      </c>
    </row>
    <row r="42" spans="2:14" x14ac:dyDescent="0.25">
      <c r="B42" s="149" t="s">
        <v>162</v>
      </c>
      <c r="C42" s="149">
        <v>19340</v>
      </c>
      <c r="D42" s="135" t="s">
        <v>98</v>
      </c>
      <c r="E42" s="155">
        <v>1228026</v>
      </c>
      <c r="F42" s="156">
        <v>1.4532859450859292</v>
      </c>
      <c r="G42" s="156">
        <v>1.0713209242338262</v>
      </c>
      <c r="H42" s="74">
        <v>5.8083027036294858E-2</v>
      </c>
      <c r="I42" s="157">
        <v>68601.558316098541</v>
      </c>
      <c r="J42" s="262">
        <v>0.99475017486670358</v>
      </c>
      <c r="L42" s="155">
        <v>1266080</v>
      </c>
      <c r="M42" s="74">
        <v>5.8828890000000002E-2</v>
      </c>
      <c r="N42" s="290">
        <v>56248.438000000002</v>
      </c>
    </row>
    <row r="43" spans="2:14" x14ac:dyDescent="0.25">
      <c r="B43" s="149" t="s">
        <v>162</v>
      </c>
      <c r="C43" s="149">
        <v>28740</v>
      </c>
      <c r="D43" s="135" t="s">
        <v>99</v>
      </c>
      <c r="E43" s="155">
        <v>34377.67182037609</v>
      </c>
      <c r="F43" s="156">
        <v>1.5319730536833196</v>
      </c>
      <c r="G43" s="156">
        <v>1.1293268150861315</v>
      </c>
      <c r="H43" s="74">
        <v>9.0131845899746821E-2</v>
      </c>
      <c r="I43" s="157">
        <v>77197</v>
      </c>
      <c r="J43" s="262">
        <v>1.0387489982848912</v>
      </c>
      <c r="L43" s="155">
        <v>230839</v>
      </c>
      <c r="M43" s="74">
        <v>6.8974170000000001E-2</v>
      </c>
      <c r="N43" s="290">
        <v>63348</v>
      </c>
    </row>
    <row r="44" spans="2:14" x14ac:dyDescent="0.25">
      <c r="B44" s="149" t="s">
        <v>162</v>
      </c>
      <c r="C44" s="149">
        <v>31180</v>
      </c>
      <c r="D44" s="135" t="s">
        <v>100</v>
      </c>
      <c r="E44" s="155">
        <v>96983.211795258394</v>
      </c>
      <c r="F44" s="156">
        <v>1.4649374039027345</v>
      </c>
      <c r="G44" s="156">
        <v>1.079910047159359</v>
      </c>
      <c r="H44" s="74">
        <v>8.8713663189789668E-2</v>
      </c>
      <c r="I44" s="157">
        <v>61561.473341968995</v>
      </c>
      <c r="J44" s="262">
        <v>0.97348533925598657</v>
      </c>
      <c r="L44" s="155">
        <v>265359</v>
      </c>
      <c r="M44" s="74">
        <v>9.38137E-2</v>
      </c>
      <c r="N44" s="290">
        <v>50098.228000000003</v>
      </c>
    </row>
    <row r="45" spans="2:14" ht="16.5" thickBot="1" x14ac:dyDescent="0.3">
      <c r="B45" s="149" t="s">
        <v>162</v>
      </c>
      <c r="C45" s="149">
        <v>33860</v>
      </c>
      <c r="D45" s="135" t="s">
        <v>101</v>
      </c>
      <c r="E45" s="155">
        <v>91154.216539280838</v>
      </c>
      <c r="F45" s="156">
        <v>1.5149075014341318</v>
      </c>
      <c r="G45" s="156">
        <v>1.1167465769919143</v>
      </c>
      <c r="H45" s="74">
        <v>7.2980059562346239E-2</v>
      </c>
      <c r="I45" s="157">
        <v>61610.339615973928</v>
      </c>
      <c r="J45" s="262">
        <v>1.0023959972759426</v>
      </c>
      <c r="L45" s="155">
        <v>97676</v>
      </c>
      <c r="M45" s="74">
        <v>8.2866980000000007E-2</v>
      </c>
      <c r="N45" s="290">
        <v>51557.156000000003</v>
      </c>
    </row>
    <row r="46" spans="2:14" ht="16.5" thickBot="1" x14ac:dyDescent="0.3">
      <c r="B46" s="297" t="s">
        <v>161</v>
      </c>
      <c r="C46" s="144"/>
      <c r="D46" s="145" t="s">
        <v>188</v>
      </c>
      <c r="E46" s="146">
        <v>973626</v>
      </c>
      <c r="F46" s="147">
        <v>1.3833666574909151</v>
      </c>
      <c r="G46" s="147">
        <v>1.0197784208047216</v>
      </c>
      <c r="H46" s="132">
        <v>5.077887177021935E-2</v>
      </c>
      <c r="I46" s="148">
        <v>78551.732539062301</v>
      </c>
      <c r="J46" s="261">
        <v>1.0336204952535495</v>
      </c>
      <c r="L46" s="146">
        <v>1075875</v>
      </c>
      <c r="M46" s="287">
        <v>5.5128650000000001E-2</v>
      </c>
      <c r="N46" s="288">
        <v>65750.558000000005</v>
      </c>
    </row>
    <row r="47" spans="2:14" x14ac:dyDescent="0.25">
      <c r="B47" s="149" t="s">
        <v>162</v>
      </c>
      <c r="C47" s="149">
        <v>25940</v>
      </c>
      <c r="D47" s="135" t="s">
        <v>83</v>
      </c>
      <c r="E47" s="155">
        <v>74047.340578444971</v>
      </c>
      <c r="F47" s="156">
        <v>1.5420512372388442</v>
      </c>
      <c r="G47" s="156">
        <v>1.1367561643878372</v>
      </c>
      <c r="H47" s="74">
        <v>5.5285044323435929E-2</v>
      </c>
      <c r="I47" s="157">
        <v>78482.147379556904</v>
      </c>
      <c r="J47" s="262">
        <v>1.0000918530567295</v>
      </c>
      <c r="L47" s="155">
        <v>340170</v>
      </c>
      <c r="M47" s="74">
        <v>4.611034E-2</v>
      </c>
      <c r="N47" s="290">
        <v>60277.49</v>
      </c>
    </row>
    <row r="48" spans="2:14" x14ac:dyDescent="0.25">
      <c r="B48" s="149" t="s">
        <v>162</v>
      </c>
      <c r="C48" s="149">
        <v>37900</v>
      </c>
      <c r="D48" s="135" t="s">
        <v>87</v>
      </c>
      <c r="E48" s="155">
        <v>1701236.8945951366</v>
      </c>
      <c r="F48" s="156">
        <v>1.4569013458708302</v>
      </c>
      <c r="G48" s="156">
        <v>1.073986094514632</v>
      </c>
      <c r="H48" s="74">
        <v>5.574009876157885E-2</v>
      </c>
      <c r="I48" s="157">
        <v>69127.576389740396</v>
      </c>
      <c r="J48" s="262">
        <v>1.0392984834722103</v>
      </c>
      <c r="L48" s="155">
        <v>153845</v>
      </c>
      <c r="M48" s="74">
        <v>5.8111169999999997E-2</v>
      </c>
      <c r="N48" s="290">
        <v>59255.303999999996</v>
      </c>
    </row>
    <row r="49" spans="2:14" x14ac:dyDescent="0.25">
      <c r="B49" s="149" t="s">
        <v>162</v>
      </c>
      <c r="C49" s="149">
        <v>40220</v>
      </c>
      <c r="D49" s="135" t="s">
        <v>84</v>
      </c>
      <c r="E49" s="155">
        <v>116726.09512560983</v>
      </c>
      <c r="F49" s="156">
        <v>1.4520920128906638</v>
      </c>
      <c r="G49" s="156">
        <v>1.0704407914924141</v>
      </c>
      <c r="H49" s="74">
        <v>5.8165936007328403E-2</v>
      </c>
      <c r="I49" s="157">
        <v>67469.820081135898</v>
      </c>
      <c r="J49" s="262">
        <v>1.0102519826238761</v>
      </c>
      <c r="L49" s="155">
        <v>945579</v>
      </c>
      <c r="M49" s="74">
        <v>5.6253940000000002E-2</v>
      </c>
      <c r="N49" s="290">
        <v>55492.531999999999</v>
      </c>
    </row>
    <row r="50" spans="2:14" x14ac:dyDescent="0.25">
      <c r="B50" s="149" t="s">
        <v>162</v>
      </c>
      <c r="C50" s="149">
        <v>18880</v>
      </c>
      <c r="D50" s="135" t="s">
        <v>86</v>
      </c>
      <c r="E50" s="155">
        <v>89432.075271257403</v>
      </c>
      <c r="F50" s="156">
        <v>1.6954819404872155</v>
      </c>
      <c r="G50" s="156">
        <v>1.2498609001528087</v>
      </c>
      <c r="H50" s="74">
        <v>4.0358345691920865E-2</v>
      </c>
      <c r="I50" s="157">
        <v>74212.761701537442</v>
      </c>
      <c r="J50" s="262">
        <v>1.0086477243578487</v>
      </c>
      <c r="L50" s="155">
        <v>262956</v>
      </c>
      <c r="M50" s="74">
        <v>4.8799160000000001E-2</v>
      </c>
      <c r="N50" s="290">
        <v>60012.379000000001</v>
      </c>
    </row>
    <row r="51" spans="2:14" x14ac:dyDescent="0.25">
      <c r="B51" s="149" t="s">
        <v>162</v>
      </c>
      <c r="C51" s="149">
        <v>37460</v>
      </c>
      <c r="D51" s="135" t="s">
        <v>82</v>
      </c>
      <c r="E51" s="155">
        <v>53198.348673950859</v>
      </c>
      <c r="F51" s="156">
        <v>1.7031605770150848</v>
      </c>
      <c r="G51" s="156">
        <v>1.2555213718650058</v>
      </c>
      <c r="H51" s="74">
        <v>5.0661520632207115E-2</v>
      </c>
      <c r="I51" s="157">
        <v>65367.68224985186</v>
      </c>
      <c r="J51" s="262">
        <v>0.99758394666454886</v>
      </c>
      <c r="L51" s="155">
        <v>185609</v>
      </c>
      <c r="M51" s="74">
        <v>6.3558400000000001E-2</v>
      </c>
      <c r="N51" s="290">
        <v>51297.675999999999</v>
      </c>
    </row>
    <row r="52" spans="2:14" x14ac:dyDescent="0.25">
      <c r="B52" s="149" t="s">
        <v>162</v>
      </c>
      <c r="C52" s="149">
        <v>46140</v>
      </c>
      <c r="D52" s="135" t="s">
        <v>88</v>
      </c>
      <c r="E52" s="155">
        <v>361417.21394644247</v>
      </c>
      <c r="F52" s="156">
        <v>1.6487757967545142</v>
      </c>
      <c r="G52" s="156">
        <v>1.2154304639125706</v>
      </c>
      <c r="H52" s="74">
        <v>6.2906869868651474E-2</v>
      </c>
      <c r="I52" s="157">
        <v>65772.325465890695</v>
      </c>
      <c r="J52" s="262">
        <v>0.95426593608954402</v>
      </c>
      <c r="L52" s="155">
        <v>2802594</v>
      </c>
      <c r="M52" s="74">
        <v>6.3649910000000004E-2</v>
      </c>
      <c r="N52" s="290">
        <v>54187.368000000002</v>
      </c>
    </row>
    <row r="53" spans="2:14" x14ac:dyDescent="0.25">
      <c r="B53" s="149" t="s">
        <v>162</v>
      </c>
      <c r="C53" s="149">
        <v>30980</v>
      </c>
      <c r="D53" s="135" t="s">
        <v>85</v>
      </c>
      <c r="E53" s="155">
        <v>178799.94500000001</v>
      </c>
      <c r="F53" s="156">
        <v>1.8280518790719962</v>
      </c>
      <c r="G53" s="156">
        <v>1.3475876755410281</v>
      </c>
      <c r="H53" s="74">
        <v>6.5930484461570904E-2</v>
      </c>
      <c r="I53" s="157">
        <v>62666.836856080212</v>
      </c>
      <c r="J53" s="262">
        <v>0.9936549640938257</v>
      </c>
      <c r="L53" s="155">
        <v>349029</v>
      </c>
      <c r="M53" s="74">
        <v>7.2837089999999993E-2</v>
      </c>
      <c r="N53" s="290">
        <v>50307.675999999999</v>
      </c>
    </row>
    <row r="54" spans="2:14" x14ac:dyDescent="0.25">
      <c r="B54" s="149" t="s">
        <v>162</v>
      </c>
      <c r="C54" s="149">
        <v>34940</v>
      </c>
      <c r="D54" s="135" t="s">
        <v>93</v>
      </c>
      <c r="E54" s="155">
        <v>70447.992460000009</v>
      </c>
      <c r="F54" s="156">
        <v>1.6434184326614807</v>
      </c>
      <c r="G54" s="156">
        <v>1.2114811679938884</v>
      </c>
      <c r="H54" s="74">
        <v>4.5324778448488777E-2</v>
      </c>
      <c r="I54" s="157">
        <v>82011</v>
      </c>
      <c r="J54" s="262">
        <v>1.0118893134522851</v>
      </c>
      <c r="L54" s="155">
        <v>408718</v>
      </c>
      <c r="M54" s="74">
        <v>4.8264380000000003E-2</v>
      </c>
      <c r="N54" s="290">
        <v>65675</v>
      </c>
    </row>
    <row r="55" spans="2:14" x14ac:dyDescent="0.25">
      <c r="B55" s="149" t="s">
        <v>162</v>
      </c>
      <c r="C55" s="149">
        <v>31340</v>
      </c>
      <c r="D55" s="135" t="s">
        <v>89</v>
      </c>
      <c r="E55" s="155">
        <v>64245.136561489162</v>
      </c>
      <c r="F55" s="156">
        <v>1.4235433519387282</v>
      </c>
      <c r="G55" s="156">
        <v>1.0493955333723011</v>
      </c>
      <c r="H55" s="74">
        <v>5.7775386641399133E-2</v>
      </c>
      <c r="I55" s="157">
        <v>63984.131297476997</v>
      </c>
      <c r="J55" s="262">
        <v>0.99725292319547654</v>
      </c>
      <c r="L55" s="155">
        <v>299384</v>
      </c>
      <c r="M55" s="74">
        <v>7.0984549999999993E-2</v>
      </c>
      <c r="N55" s="290">
        <v>52077.175000000003</v>
      </c>
    </row>
    <row r="56" spans="2:14" x14ac:dyDescent="0.25">
      <c r="B56" s="149" t="s">
        <v>162</v>
      </c>
      <c r="C56" s="149">
        <v>44100</v>
      </c>
      <c r="D56" s="135" t="s">
        <v>102</v>
      </c>
      <c r="E56" s="155">
        <v>49621.599013359788</v>
      </c>
      <c r="F56" s="156">
        <v>1.3708944524335418</v>
      </c>
      <c r="G56" s="156">
        <v>1.0105842671734422</v>
      </c>
      <c r="H56" s="74">
        <v>6.2835518789052192E-2</v>
      </c>
      <c r="I56" s="157">
        <v>72435.676044080697</v>
      </c>
      <c r="J56" s="262">
        <v>1.00765590737005</v>
      </c>
      <c r="L56" s="155">
        <v>592691.16</v>
      </c>
      <c r="M56" s="74">
        <v>6.4989249999999998E-2</v>
      </c>
      <c r="N56" s="290">
        <v>60975.800999999999</v>
      </c>
    </row>
    <row r="57" spans="2:14" x14ac:dyDescent="0.25">
      <c r="B57" s="149" t="s">
        <v>162</v>
      </c>
      <c r="C57" s="149">
        <v>21060</v>
      </c>
      <c r="D57" s="135" t="s">
        <v>103</v>
      </c>
      <c r="E57" s="155">
        <v>54771.75</v>
      </c>
      <c r="F57" s="156">
        <v>1.4396359941732793</v>
      </c>
      <c r="G57" s="156">
        <v>1.061258569969042</v>
      </c>
      <c r="H57" s="74">
        <v>5.2068933738825915E-2</v>
      </c>
      <c r="I57" s="157">
        <v>64383.790644706874</v>
      </c>
      <c r="J57" s="262">
        <v>1.0014094923545853</v>
      </c>
      <c r="L57" s="155">
        <v>266077</v>
      </c>
      <c r="M57" s="74">
        <v>5.6367889999999997E-2</v>
      </c>
      <c r="N57" s="290">
        <v>53011.599000000002</v>
      </c>
    </row>
    <row r="58" spans="2:14" x14ac:dyDescent="0.25">
      <c r="B58" s="149" t="s">
        <v>162</v>
      </c>
      <c r="C58" s="149">
        <v>14010</v>
      </c>
      <c r="D58" s="135" t="s">
        <v>104</v>
      </c>
      <c r="E58" s="155">
        <v>663040.0956</v>
      </c>
      <c r="F58" s="156">
        <v>1.4334468559858828</v>
      </c>
      <c r="G58" s="156">
        <v>1.0566961139255133</v>
      </c>
      <c r="H58" s="74">
        <v>8.4441721102278988E-2</v>
      </c>
      <c r="I58" s="157">
        <v>74193.622370506957</v>
      </c>
      <c r="J58" s="262">
        <v>1.021661947602555</v>
      </c>
      <c r="L58" s="155">
        <v>223498</v>
      </c>
      <c r="M58" s="74">
        <v>8.5774610000000001E-2</v>
      </c>
      <c r="N58" s="290">
        <v>64924.546999999999</v>
      </c>
    </row>
    <row r="59" spans="2:14" x14ac:dyDescent="0.25">
      <c r="B59" s="149" t="s">
        <v>162</v>
      </c>
      <c r="C59" s="149">
        <v>19300</v>
      </c>
      <c r="D59" s="135" t="s">
        <v>91</v>
      </c>
      <c r="E59" s="155">
        <v>77035.9182</v>
      </c>
      <c r="F59" s="156">
        <v>1.4926632479833317</v>
      </c>
      <c r="G59" s="156">
        <v>1.1003487481638143</v>
      </c>
      <c r="H59" s="74">
        <v>4.0720748979476251E-2</v>
      </c>
      <c r="I59" s="157">
        <v>71039</v>
      </c>
      <c r="J59" s="262">
        <v>0.99904015030379756</v>
      </c>
      <c r="L59" s="155">
        <v>66852</v>
      </c>
      <c r="M59" s="74">
        <v>4.4825280000000002E-2</v>
      </c>
      <c r="N59" s="290">
        <v>55962</v>
      </c>
    </row>
    <row r="60" spans="2:14" x14ac:dyDescent="0.25">
      <c r="B60" s="149" t="s">
        <v>162</v>
      </c>
      <c r="C60" s="149">
        <v>19340</v>
      </c>
      <c r="D60" s="135" t="s">
        <v>98</v>
      </c>
      <c r="E60" s="155">
        <v>1228026</v>
      </c>
      <c r="F60" s="156">
        <v>1.4532859450859292</v>
      </c>
      <c r="G60" s="156">
        <v>1.0713209242338262</v>
      </c>
      <c r="H60" s="74">
        <v>5.8083027036294858E-2</v>
      </c>
      <c r="I60" s="157">
        <v>68601.558316098541</v>
      </c>
      <c r="J60" s="262">
        <v>0.99475017486670358</v>
      </c>
      <c r="L60" s="155">
        <v>1266080</v>
      </c>
      <c r="M60" s="74">
        <v>5.8828890000000002E-2</v>
      </c>
      <c r="N60" s="290">
        <v>56248.438000000002</v>
      </c>
    </row>
    <row r="61" spans="2:14" x14ac:dyDescent="0.25">
      <c r="B61" s="149" t="s">
        <v>162</v>
      </c>
      <c r="C61" s="149">
        <v>48620</v>
      </c>
      <c r="D61" s="135" t="s">
        <v>96</v>
      </c>
      <c r="E61" s="155">
        <v>222985.43705000338</v>
      </c>
      <c r="F61" s="156">
        <v>1.3284354162259262</v>
      </c>
      <c r="G61" s="156">
        <v>0.97928467739496217</v>
      </c>
      <c r="H61" s="74">
        <v>5.4414457696015273E-2</v>
      </c>
      <c r="I61" s="157">
        <v>66611.563935622951</v>
      </c>
      <c r="J61" s="262">
        <v>1.0011606109698479</v>
      </c>
      <c r="L61" s="155">
        <v>3419218</v>
      </c>
      <c r="M61" s="74">
        <v>5.8447770000000003E-2</v>
      </c>
      <c r="N61" s="290">
        <v>55902.743000000002</v>
      </c>
    </row>
    <row r="62" spans="2:14" x14ac:dyDescent="0.25">
      <c r="B62" s="149" t="s">
        <v>162</v>
      </c>
      <c r="C62" s="149">
        <v>13140</v>
      </c>
      <c r="D62" s="135" t="s">
        <v>105</v>
      </c>
      <c r="E62" s="155">
        <v>349038.71839999995</v>
      </c>
      <c r="F62" s="156">
        <v>1.7490199864263274</v>
      </c>
      <c r="G62" s="156">
        <v>1.2893276197279238</v>
      </c>
      <c r="H62" s="74">
        <v>7.7271029376397571E-2</v>
      </c>
      <c r="I62" s="157">
        <v>61692.697695838389</v>
      </c>
      <c r="J62" s="262">
        <v>1.0057654222893051</v>
      </c>
      <c r="L62" s="155">
        <v>1153296</v>
      </c>
      <c r="M62" s="74">
        <v>8.4556039999999999E-2</v>
      </c>
      <c r="N62" s="290">
        <v>51247.773999999998</v>
      </c>
    </row>
    <row r="63" spans="2:14" x14ac:dyDescent="0.25">
      <c r="B63" s="149" t="s">
        <v>162</v>
      </c>
      <c r="C63" s="149">
        <v>12260</v>
      </c>
      <c r="D63" s="135" t="s">
        <v>106</v>
      </c>
      <c r="E63" s="155">
        <v>469888.7452330208</v>
      </c>
      <c r="F63" s="156">
        <v>1.4928974847473695</v>
      </c>
      <c r="G63" s="156">
        <v>1.1005214208215159</v>
      </c>
      <c r="H63" s="74">
        <v>7.1564586133019262E-2</v>
      </c>
      <c r="I63" s="157">
        <v>65651.82845370096</v>
      </c>
      <c r="J63" s="262">
        <v>1.0022574309228842</v>
      </c>
      <c r="L63" s="155">
        <v>2115390</v>
      </c>
      <c r="M63" s="74">
        <v>8.2419069999999997E-2</v>
      </c>
      <c r="N63" s="290">
        <v>52903.264999999999</v>
      </c>
    </row>
    <row r="64" spans="2:14" x14ac:dyDescent="0.25">
      <c r="B64" s="149" t="s">
        <v>162</v>
      </c>
      <c r="C64" s="149">
        <v>49700</v>
      </c>
      <c r="D64" s="135" t="s">
        <v>90</v>
      </c>
      <c r="E64" s="155">
        <v>46649.285520000005</v>
      </c>
      <c r="F64" s="156">
        <v>1.1386164248253592</v>
      </c>
      <c r="G64" s="156">
        <v>0.83935553406841323</v>
      </c>
      <c r="H64" s="74">
        <v>6.284330650404682E-2</v>
      </c>
      <c r="I64" s="157">
        <v>69971.095604555754</v>
      </c>
      <c r="J64" s="262">
        <v>1.0238296117152426</v>
      </c>
      <c r="L64" s="155">
        <v>76487</v>
      </c>
      <c r="M64" s="74">
        <v>6.7385909999999993E-2</v>
      </c>
      <c r="N64" s="290">
        <v>55055.086000000003</v>
      </c>
    </row>
    <row r="65" spans="2:14" x14ac:dyDescent="0.25">
      <c r="B65" s="149" t="s">
        <v>162</v>
      </c>
      <c r="C65" s="149">
        <v>29180</v>
      </c>
      <c r="D65" s="135" t="s">
        <v>97</v>
      </c>
      <c r="E65" s="155">
        <v>1582144.6247231858</v>
      </c>
      <c r="F65" s="156">
        <v>1.4951896118213064</v>
      </c>
      <c r="G65" s="156">
        <v>1.1022111114867388</v>
      </c>
      <c r="H65" s="74">
        <v>8.7420304850511305E-2</v>
      </c>
      <c r="I65" s="157">
        <v>59370.271738462092</v>
      </c>
      <c r="J65" s="262">
        <v>0.88038623698088192</v>
      </c>
      <c r="L65" s="155">
        <v>157009</v>
      </c>
      <c r="M65" s="74">
        <v>7.8722700000000007E-2</v>
      </c>
      <c r="N65" s="290">
        <v>50338.839</v>
      </c>
    </row>
    <row r="66" spans="2:14" ht="16.5" thickBot="1" x14ac:dyDescent="0.3">
      <c r="B66" s="149" t="s">
        <v>162</v>
      </c>
      <c r="C66" s="149">
        <v>28740</v>
      </c>
      <c r="D66" s="135" t="s">
        <v>99</v>
      </c>
      <c r="E66" s="155">
        <v>34377.67182037609</v>
      </c>
      <c r="F66" s="156">
        <v>1.5319730536833196</v>
      </c>
      <c r="G66" s="156">
        <v>1.1293268150861315</v>
      </c>
      <c r="H66" s="74">
        <v>9.0131845899746821E-2</v>
      </c>
      <c r="I66" s="157">
        <v>77197</v>
      </c>
      <c r="J66" s="262">
        <v>1.0387489982848912</v>
      </c>
      <c r="L66" s="155">
        <v>230839</v>
      </c>
      <c r="M66" s="74">
        <v>6.8974170000000001E-2</v>
      </c>
      <c r="N66" s="290">
        <v>63348</v>
      </c>
    </row>
    <row r="67" spans="2:14" ht="16.5" thickBot="1" x14ac:dyDescent="0.3">
      <c r="B67" s="297" t="s">
        <v>161</v>
      </c>
      <c r="C67" s="144"/>
      <c r="D67" s="145" t="s">
        <v>189</v>
      </c>
      <c r="E67" s="146">
        <v>3617598</v>
      </c>
      <c r="F67" s="147">
        <v>1.2407065982500198</v>
      </c>
      <c r="G67" s="147">
        <v>0.91461349642490741</v>
      </c>
      <c r="H67" s="132">
        <v>3.0634667170422729E-2</v>
      </c>
      <c r="I67" s="148">
        <v>138389.40677161515</v>
      </c>
      <c r="J67" s="261">
        <v>1.0322364477843542</v>
      </c>
      <c r="L67" s="146">
        <v>4844764</v>
      </c>
      <c r="M67" s="287">
        <v>2.954702E-2</v>
      </c>
      <c r="N67" s="288">
        <v>116348.44</v>
      </c>
    </row>
    <row r="68" spans="2:14" x14ac:dyDescent="0.25">
      <c r="B68" s="149" t="s">
        <v>162</v>
      </c>
      <c r="C68" s="149">
        <v>14860</v>
      </c>
      <c r="D68" s="135" t="s">
        <v>74</v>
      </c>
      <c r="E68" s="155">
        <v>126404.89208253224</v>
      </c>
      <c r="F68" s="156">
        <v>1.3323339061264594</v>
      </c>
      <c r="G68" s="156">
        <v>0.98215853289289623</v>
      </c>
      <c r="H68" s="74">
        <v>4.2840872304431107E-2</v>
      </c>
      <c r="I68" s="157">
        <v>106738.70454166591</v>
      </c>
      <c r="J68" s="262">
        <v>1.0216548205058307</v>
      </c>
      <c r="L68" s="155">
        <v>2696095</v>
      </c>
      <c r="M68" s="74">
        <v>4.0936640000000003E-2</v>
      </c>
      <c r="N68" s="290">
        <v>92969</v>
      </c>
    </row>
    <row r="69" spans="2:14" x14ac:dyDescent="0.25">
      <c r="B69" s="149" t="s">
        <v>162</v>
      </c>
      <c r="C69" s="149">
        <v>35004</v>
      </c>
      <c r="D69" s="135" t="s">
        <v>66</v>
      </c>
      <c r="E69" s="155">
        <v>289868.77136538317</v>
      </c>
      <c r="F69" s="156">
        <v>1.5069876350996583</v>
      </c>
      <c r="G69" s="156">
        <v>1.1109082775506058</v>
      </c>
      <c r="H69" s="74">
        <v>3.068436188010655E-2</v>
      </c>
      <c r="I69" s="157">
        <v>129762.1416829092</v>
      </c>
      <c r="J69" s="262">
        <v>1.0440782786460181</v>
      </c>
      <c r="L69" s="155">
        <v>5366950</v>
      </c>
      <c r="M69" s="74">
        <v>3.0695750000000001E-2</v>
      </c>
      <c r="N69" s="290">
        <v>103638.62</v>
      </c>
    </row>
    <row r="70" spans="2:14" x14ac:dyDescent="0.25">
      <c r="B70" s="149" t="s">
        <v>162</v>
      </c>
      <c r="C70" s="149">
        <v>15764</v>
      </c>
      <c r="D70" s="135" t="s">
        <v>70</v>
      </c>
      <c r="E70" s="155">
        <v>3238855.1884380155</v>
      </c>
      <c r="F70" s="156">
        <v>1.4556241453355221</v>
      </c>
      <c r="G70" s="156">
        <v>1.0730445787292873</v>
      </c>
      <c r="H70" s="74">
        <v>3.9374032368592479E-2</v>
      </c>
      <c r="I70" s="157">
        <v>112300.30196783446</v>
      </c>
      <c r="J70" s="262">
        <v>1.0446110215014635</v>
      </c>
      <c r="L70" s="155">
        <v>3258685</v>
      </c>
      <c r="M70" s="74">
        <v>4.162656E-2</v>
      </c>
      <c r="N70" s="290">
        <v>89998.364000000001</v>
      </c>
    </row>
    <row r="71" spans="2:14" x14ac:dyDescent="0.25">
      <c r="B71" s="149" t="s">
        <v>162</v>
      </c>
      <c r="C71" s="149">
        <v>37100</v>
      </c>
      <c r="D71" s="135" t="s">
        <v>80</v>
      </c>
      <c r="E71" s="155">
        <v>187247.51891545273</v>
      </c>
      <c r="F71" s="156">
        <v>1.3174229730313822</v>
      </c>
      <c r="G71" s="156">
        <v>0.97116661854966468</v>
      </c>
      <c r="H71" s="74">
        <v>4.2726354041075019E-2</v>
      </c>
      <c r="I71" s="157">
        <v>102141</v>
      </c>
      <c r="J71" s="262">
        <v>1.018651649777409</v>
      </c>
      <c r="L71" s="155">
        <v>696064</v>
      </c>
      <c r="M71" s="74">
        <v>3.7321470000000002E-2</v>
      </c>
      <c r="N71" s="290">
        <v>84017</v>
      </c>
    </row>
    <row r="72" spans="2:14" x14ac:dyDescent="0.25">
      <c r="B72" s="149" t="s">
        <v>162</v>
      </c>
      <c r="C72" s="149">
        <v>41884</v>
      </c>
      <c r="D72" s="135" t="s">
        <v>107</v>
      </c>
      <c r="E72" s="155">
        <v>407024.6875</v>
      </c>
      <c r="F72" s="156">
        <v>1.2430215540880265</v>
      </c>
      <c r="G72" s="156">
        <v>0.91632001580350586</v>
      </c>
      <c r="H72" s="74">
        <v>4.406359965151567E-2</v>
      </c>
      <c r="I72" s="157">
        <v>142925.20743391218</v>
      </c>
      <c r="J72" s="262">
        <v>1.0503315363357524</v>
      </c>
      <c r="L72" s="155">
        <v>3304081</v>
      </c>
      <c r="M72" s="74">
        <v>4.3821600000000002E-2</v>
      </c>
      <c r="N72" s="290">
        <v>108888.23</v>
      </c>
    </row>
    <row r="73" spans="2:14" x14ac:dyDescent="0.25">
      <c r="B73" s="149" t="s">
        <v>162</v>
      </c>
      <c r="C73" s="149">
        <v>35084</v>
      </c>
      <c r="D73" s="135" t="s">
        <v>108</v>
      </c>
      <c r="E73" s="155">
        <v>670096.80119999987</v>
      </c>
      <c r="F73" s="156">
        <v>1.5680298349461079</v>
      </c>
      <c r="G73" s="156">
        <v>1.1559068452295203</v>
      </c>
      <c r="H73" s="74">
        <v>4.42433667242354E-2</v>
      </c>
      <c r="I73" s="157">
        <v>102395.62629748497</v>
      </c>
      <c r="J73" s="262">
        <v>1.0349742610182786</v>
      </c>
      <c r="L73" s="155">
        <v>8667022</v>
      </c>
      <c r="M73" s="74">
        <v>4.2737030000000002E-2</v>
      </c>
      <c r="N73" s="290">
        <v>85127.747000000003</v>
      </c>
    </row>
    <row r="74" spans="2:14" x14ac:dyDescent="0.25">
      <c r="B74" s="149" t="s">
        <v>162</v>
      </c>
      <c r="C74" s="149">
        <v>42644</v>
      </c>
      <c r="D74" s="135" t="s">
        <v>65</v>
      </c>
      <c r="E74" s="155">
        <v>9591730</v>
      </c>
      <c r="F74" s="156">
        <v>1.4105067114343404</v>
      </c>
      <c r="G74" s="156">
        <v>1.039785294037578</v>
      </c>
      <c r="H74" s="74">
        <v>4.1776697343745478E-2</v>
      </c>
      <c r="I74" s="157">
        <v>113043.71706608679</v>
      </c>
      <c r="J74" s="262">
        <v>1.0030914353872267</v>
      </c>
      <c r="L74" s="155">
        <v>18206936</v>
      </c>
      <c r="M74" s="74">
        <v>4.383683E-2</v>
      </c>
      <c r="N74" s="290">
        <v>87640.410999999993</v>
      </c>
    </row>
    <row r="75" spans="2:14" x14ac:dyDescent="0.25">
      <c r="B75" s="149" t="s">
        <v>162</v>
      </c>
      <c r="C75" s="149">
        <v>33874</v>
      </c>
      <c r="D75" s="135" t="s">
        <v>109</v>
      </c>
      <c r="E75" s="155">
        <v>6505375.3380000005</v>
      </c>
      <c r="F75" s="156">
        <v>1.6415887321864189</v>
      </c>
      <c r="G75" s="156">
        <v>1.2101323650204321</v>
      </c>
      <c r="H75" s="74">
        <v>2.993496278933137E-2</v>
      </c>
      <c r="I75" s="157">
        <v>110483.21399468032</v>
      </c>
      <c r="J75" s="262">
        <v>1.0214946058840424</v>
      </c>
      <c r="L75" s="155">
        <v>9654816</v>
      </c>
      <c r="M75" s="74">
        <v>2.9621020000000001E-2</v>
      </c>
      <c r="N75" s="290">
        <v>89732.453999999998</v>
      </c>
    </row>
    <row r="76" spans="2:14" x14ac:dyDescent="0.25">
      <c r="B76" s="149" t="s">
        <v>162</v>
      </c>
      <c r="C76" s="149">
        <v>46520</v>
      </c>
      <c r="D76" s="135" t="s">
        <v>63</v>
      </c>
      <c r="E76" s="155">
        <v>1355993.8973311961</v>
      </c>
      <c r="F76" s="156">
        <v>1.3861749826572067</v>
      </c>
      <c r="G76" s="156">
        <v>1.0218486379721508</v>
      </c>
      <c r="H76" s="74">
        <v>4.4449800935978806E-2</v>
      </c>
      <c r="I76" s="157">
        <v>99816</v>
      </c>
      <c r="J76" s="262">
        <v>1.0432012099547889</v>
      </c>
      <c r="L76" s="155">
        <v>1450815.6</v>
      </c>
      <c r="M76" s="74">
        <v>4.2150739999999999E-2</v>
      </c>
      <c r="N76" s="290">
        <v>82906</v>
      </c>
    </row>
    <row r="77" spans="2:14" x14ac:dyDescent="0.25">
      <c r="B77" s="149" t="s">
        <v>162</v>
      </c>
      <c r="C77" s="149">
        <v>29404</v>
      </c>
      <c r="D77" s="135" t="s">
        <v>71</v>
      </c>
      <c r="E77" s="155">
        <v>211825.65400000001</v>
      </c>
      <c r="F77" s="156">
        <v>1.5013085458517945</v>
      </c>
      <c r="G77" s="156">
        <v>1.1067218150293103</v>
      </c>
      <c r="H77" s="74">
        <v>3.7571951614067026E-2</v>
      </c>
      <c r="I77" s="157">
        <v>99190.719974675827</v>
      </c>
      <c r="J77" s="262">
        <v>1.0175839881793503</v>
      </c>
      <c r="L77" s="155">
        <v>1084815</v>
      </c>
      <c r="M77" s="74">
        <v>4.1569040000000002E-2</v>
      </c>
      <c r="N77" s="290">
        <v>81368.633000000002</v>
      </c>
    </row>
    <row r="78" spans="2:14" x14ac:dyDescent="0.25">
      <c r="B78" s="149" t="s">
        <v>162</v>
      </c>
      <c r="C78" s="149">
        <v>11244</v>
      </c>
      <c r="D78" s="135" t="s">
        <v>78</v>
      </c>
      <c r="E78" s="155">
        <v>1413500.1902833264</v>
      </c>
      <c r="F78" s="156">
        <v>1.347134219404694</v>
      </c>
      <c r="G78" s="156">
        <v>0.99306890146406612</v>
      </c>
      <c r="H78" s="74">
        <v>5.0192781921049451E-2</v>
      </c>
      <c r="I78" s="157">
        <v>109361</v>
      </c>
      <c r="J78" s="262">
        <v>1.0307790347872359</v>
      </c>
      <c r="L78" s="155">
        <v>5075607</v>
      </c>
      <c r="M78" s="74">
        <v>5.1831269999999999E-2</v>
      </c>
      <c r="N78" s="290">
        <v>85398</v>
      </c>
    </row>
    <row r="79" spans="2:14" x14ac:dyDescent="0.25">
      <c r="B79" s="149" t="s">
        <v>162</v>
      </c>
      <c r="C79" s="149">
        <v>14454</v>
      </c>
      <c r="D79" s="135" t="s">
        <v>67</v>
      </c>
      <c r="E79" s="155">
        <v>2352642.3557741623</v>
      </c>
      <c r="F79" s="156">
        <v>1.5173948418008572</v>
      </c>
      <c r="G79" s="156">
        <v>1.1185801733255021</v>
      </c>
      <c r="H79" s="74">
        <v>5.2902181207457932E-2</v>
      </c>
      <c r="I79" s="157">
        <v>104139.87219892556</v>
      </c>
      <c r="J79" s="262">
        <v>1.0501343303694286</v>
      </c>
      <c r="L79" s="155">
        <v>2280156</v>
      </c>
      <c r="M79" s="74">
        <v>5.7878979999999997E-2</v>
      </c>
      <c r="N79" s="290">
        <v>82370.479000000007</v>
      </c>
    </row>
    <row r="80" spans="2:14" x14ac:dyDescent="0.25">
      <c r="B80" s="149" t="s">
        <v>162</v>
      </c>
      <c r="C80" s="149">
        <v>33460</v>
      </c>
      <c r="D80" s="135" t="s">
        <v>79</v>
      </c>
      <c r="E80" s="155">
        <v>7750832.4934999999</v>
      </c>
      <c r="F80" s="156">
        <v>1.3901604277607085</v>
      </c>
      <c r="G80" s="156">
        <v>1.0247865943641492</v>
      </c>
      <c r="H80" s="74">
        <v>3.8252143399934962E-2</v>
      </c>
      <c r="I80" s="157">
        <v>95216.466071523886</v>
      </c>
      <c r="J80" s="262">
        <v>1.0024428194717656</v>
      </c>
      <c r="L80" s="155">
        <v>12827229</v>
      </c>
      <c r="M80" s="74">
        <v>3.9728949999999999E-2</v>
      </c>
      <c r="N80" s="290">
        <v>77507.334000000003</v>
      </c>
    </row>
    <row r="81" spans="2:14" x14ac:dyDescent="0.25">
      <c r="B81" s="149" t="s">
        <v>162</v>
      </c>
      <c r="C81" s="149">
        <v>41940</v>
      </c>
      <c r="D81" s="135" t="s">
        <v>110</v>
      </c>
      <c r="E81" s="155">
        <v>1318846</v>
      </c>
      <c r="F81" s="156">
        <v>1.2805359952369015</v>
      </c>
      <c r="G81" s="156">
        <v>0.94397459121560889</v>
      </c>
      <c r="H81" s="74">
        <v>3.5508208771229295E-2</v>
      </c>
      <c r="I81" s="157">
        <v>152164.77719422974</v>
      </c>
      <c r="J81" s="262">
        <v>1.0374870940866956</v>
      </c>
      <c r="L81" s="155">
        <v>2941688</v>
      </c>
      <c r="M81" s="74">
        <v>3.9473189999999998E-2</v>
      </c>
      <c r="N81" s="290">
        <v>115142.1</v>
      </c>
    </row>
    <row r="82" spans="2:14" x14ac:dyDescent="0.25">
      <c r="B82" s="149" t="s">
        <v>162</v>
      </c>
      <c r="C82" s="149">
        <v>15804</v>
      </c>
      <c r="D82" s="135" t="s">
        <v>64</v>
      </c>
      <c r="E82" s="155">
        <v>1199287.3002540979</v>
      </c>
      <c r="F82" s="156">
        <v>1.5639459241476692</v>
      </c>
      <c r="G82" s="156">
        <v>1.1528963027372696</v>
      </c>
      <c r="H82" s="74">
        <v>4.305829029981053E-2</v>
      </c>
      <c r="I82" s="157">
        <v>93512.529612307015</v>
      </c>
      <c r="J82" s="262">
        <v>1.0383951064633339</v>
      </c>
      <c r="L82" s="155">
        <v>4661508</v>
      </c>
      <c r="M82" s="74">
        <v>4.4159990000000003E-2</v>
      </c>
      <c r="N82" s="290">
        <v>77710.350000000006</v>
      </c>
    </row>
    <row r="83" spans="2:14" x14ac:dyDescent="0.25">
      <c r="B83" s="149" t="s">
        <v>162</v>
      </c>
      <c r="C83" s="149">
        <v>36084</v>
      </c>
      <c r="D83" s="135" t="s">
        <v>111</v>
      </c>
      <c r="E83" s="155">
        <v>610657.43429999996</v>
      </c>
      <c r="F83" s="156">
        <v>1.2181532315138748</v>
      </c>
      <c r="G83" s="156">
        <v>0.89798779810445561</v>
      </c>
      <c r="H83" s="74">
        <v>4.5969242744221234E-2</v>
      </c>
      <c r="I83" s="157">
        <v>121468.03674414454</v>
      </c>
      <c r="J83" s="262">
        <v>1.0395599255475787</v>
      </c>
      <c r="L83" s="155">
        <v>2822297</v>
      </c>
      <c r="M83" s="74">
        <v>4.7093080000000002E-2</v>
      </c>
      <c r="N83" s="290">
        <v>93040.585999999996</v>
      </c>
    </row>
    <row r="84" spans="2:14" x14ac:dyDescent="0.25">
      <c r="B84" s="149" t="s">
        <v>162</v>
      </c>
      <c r="C84" s="149">
        <v>25540</v>
      </c>
      <c r="D84" s="135" t="s">
        <v>69</v>
      </c>
      <c r="E84" s="155">
        <v>362199.65362316836</v>
      </c>
      <c r="F84" s="156">
        <v>1.4008339441115791</v>
      </c>
      <c r="G84" s="156">
        <v>1.0326548060127272</v>
      </c>
      <c r="H84" s="74">
        <v>4.965894742147331E-2</v>
      </c>
      <c r="I84" s="157">
        <v>89946.599665742368</v>
      </c>
      <c r="J84" s="262">
        <v>1.0250690806487905</v>
      </c>
      <c r="L84" s="155">
        <v>3029506</v>
      </c>
      <c r="M84" s="74">
        <v>4.6415610000000003E-2</v>
      </c>
      <c r="N84" s="290">
        <v>75473.224000000002</v>
      </c>
    </row>
    <row r="85" spans="2:14" x14ac:dyDescent="0.25">
      <c r="B85" s="149" t="s">
        <v>162</v>
      </c>
      <c r="C85" s="149">
        <v>35300</v>
      </c>
      <c r="D85" s="135" t="s">
        <v>77</v>
      </c>
      <c r="E85" s="155">
        <v>125558.60480000004</v>
      </c>
      <c r="F85" s="156">
        <v>1.4894317643604673</v>
      </c>
      <c r="G85" s="156">
        <v>1.0979665906584728</v>
      </c>
      <c r="H85" s="74">
        <v>5.2759692886684043E-2</v>
      </c>
      <c r="I85" s="157">
        <v>83313.221860188976</v>
      </c>
      <c r="J85" s="262">
        <v>1.0361287321254369</v>
      </c>
      <c r="L85" s="155">
        <v>1849065</v>
      </c>
      <c r="M85" s="74">
        <v>5.7252259999999999E-2</v>
      </c>
      <c r="N85" s="290">
        <v>67128</v>
      </c>
    </row>
    <row r="86" spans="2:14" x14ac:dyDescent="0.25">
      <c r="B86" s="149" t="s">
        <v>162</v>
      </c>
      <c r="C86" s="149">
        <v>41740</v>
      </c>
      <c r="D86" s="135" t="s">
        <v>81</v>
      </c>
      <c r="E86" s="155">
        <v>2457975.5581092774</v>
      </c>
      <c r="F86" s="156">
        <v>1.2342096096309334</v>
      </c>
      <c r="G86" s="156">
        <v>0.90982410182870166</v>
      </c>
      <c r="H86" s="74">
        <v>5.1686781766123936E-2</v>
      </c>
      <c r="I86" s="157">
        <v>96974</v>
      </c>
      <c r="J86" s="262">
        <v>0.81944842537317697</v>
      </c>
      <c r="L86" s="155">
        <v>6757334</v>
      </c>
      <c r="M86" s="74">
        <v>5.921005E-2</v>
      </c>
      <c r="N86" s="290">
        <v>74855</v>
      </c>
    </row>
    <row r="87" spans="2:14" ht="16.5" thickBot="1" x14ac:dyDescent="0.3">
      <c r="B87" s="149" t="s">
        <v>162</v>
      </c>
      <c r="C87" s="149">
        <v>49340</v>
      </c>
      <c r="D87" s="135" t="s">
        <v>73</v>
      </c>
      <c r="E87" s="155">
        <v>2005495.742985826</v>
      </c>
      <c r="F87" s="156">
        <v>1.5609587653970847</v>
      </c>
      <c r="G87" s="156">
        <v>1.1506942545551273</v>
      </c>
      <c r="H87" s="74">
        <v>4.695010635719863E-2</v>
      </c>
      <c r="I87" s="157">
        <v>87974.340068391713</v>
      </c>
      <c r="J87" s="262">
        <v>1.0495916371514014</v>
      </c>
      <c r="L87" s="155">
        <v>898960</v>
      </c>
      <c r="M87" s="74">
        <v>4.8068920000000001E-2</v>
      </c>
      <c r="N87" s="290">
        <v>71020.381999999998</v>
      </c>
    </row>
    <row r="88" spans="2:14" ht="16.5" thickBot="1" x14ac:dyDescent="0.3">
      <c r="B88" s="297" t="s">
        <v>161</v>
      </c>
      <c r="C88" s="144"/>
      <c r="D88" s="145" t="s">
        <v>190</v>
      </c>
      <c r="E88" s="146">
        <v>7380045</v>
      </c>
      <c r="F88" s="147">
        <v>1.3685563967129586</v>
      </c>
      <c r="G88" s="147">
        <v>1.0088607192206425</v>
      </c>
      <c r="H88" s="132">
        <v>4.4290368283893093E-2</v>
      </c>
      <c r="I88" s="148">
        <v>107869.36227876518</v>
      </c>
      <c r="J88" s="261">
        <v>1.0368106078281376</v>
      </c>
      <c r="L88" s="146">
        <v>9334359</v>
      </c>
      <c r="M88" s="287">
        <v>4.2869310000000001E-2</v>
      </c>
      <c r="N88" s="288">
        <v>90503.471999999994</v>
      </c>
    </row>
    <row r="89" spans="2:14" x14ac:dyDescent="0.25">
      <c r="B89" s="149" t="s">
        <v>162</v>
      </c>
      <c r="C89" s="149">
        <v>29404</v>
      </c>
      <c r="D89" s="135" t="s">
        <v>71</v>
      </c>
      <c r="E89" s="155">
        <v>211825.65400000001</v>
      </c>
      <c r="F89" s="156">
        <v>1.5013085458517945</v>
      </c>
      <c r="G89" s="156">
        <v>1.1067218150293103</v>
      </c>
      <c r="H89" s="74">
        <v>3.7571951614067026E-2</v>
      </c>
      <c r="I89" s="157">
        <v>99190.719974675827</v>
      </c>
      <c r="J89" s="262">
        <v>1.0175839881793503</v>
      </c>
      <c r="L89" s="155">
        <v>1084815</v>
      </c>
      <c r="M89" s="74">
        <v>4.1569040000000002E-2</v>
      </c>
      <c r="N89" s="290">
        <v>81368.633000000002</v>
      </c>
    </row>
    <row r="90" spans="2:14" x14ac:dyDescent="0.25">
      <c r="B90" s="149" t="s">
        <v>162</v>
      </c>
      <c r="C90" s="149">
        <v>15764</v>
      </c>
      <c r="D90" s="135" t="s">
        <v>70</v>
      </c>
      <c r="E90" s="155">
        <v>3238855.1884380155</v>
      </c>
      <c r="F90" s="156">
        <v>1.4556241453355221</v>
      </c>
      <c r="G90" s="156">
        <v>1.0730445787292873</v>
      </c>
      <c r="H90" s="74">
        <v>3.9374032368592479E-2</v>
      </c>
      <c r="I90" s="157">
        <v>112300.30196783446</v>
      </c>
      <c r="J90" s="262">
        <v>1.0446110215014635</v>
      </c>
      <c r="L90" s="155">
        <v>3258685</v>
      </c>
      <c r="M90" s="74">
        <v>4.162656E-2</v>
      </c>
      <c r="N90" s="290">
        <v>89998.364000000001</v>
      </c>
    </row>
    <row r="91" spans="2:14" x14ac:dyDescent="0.25">
      <c r="B91" s="149" t="s">
        <v>162</v>
      </c>
      <c r="C91" s="149">
        <v>25540</v>
      </c>
      <c r="D91" s="135" t="s">
        <v>69</v>
      </c>
      <c r="E91" s="155">
        <v>362199.65362316836</v>
      </c>
      <c r="F91" s="156">
        <v>1.4008339441115791</v>
      </c>
      <c r="G91" s="156">
        <v>1.0326548060127272</v>
      </c>
      <c r="H91" s="74">
        <v>4.965894742147331E-2</v>
      </c>
      <c r="I91" s="157">
        <v>89946.599665742368</v>
      </c>
      <c r="J91" s="262">
        <v>1.0250690806487905</v>
      </c>
      <c r="L91" s="155">
        <v>3029506</v>
      </c>
      <c r="M91" s="74">
        <v>4.6415610000000003E-2</v>
      </c>
      <c r="N91" s="290">
        <v>75473.224000000002</v>
      </c>
    </row>
    <row r="92" spans="2:14" x14ac:dyDescent="0.25">
      <c r="B92" s="149" t="s">
        <v>162</v>
      </c>
      <c r="C92" s="149">
        <v>35300</v>
      </c>
      <c r="D92" s="135" t="s">
        <v>77</v>
      </c>
      <c r="E92" s="155">
        <v>125558.60480000004</v>
      </c>
      <c r="F92" s="156">
        <v>1.4894317643604673</v>
      </c>
      <c r="G92" s="156">
        <v>1.0979665906584728</v>
      </c>
      <c r="H92" s="74">
        <v>5.2759692886684043E-2</v>
      </c>
      <c r="I92" s="157">
        <v>83313.221860188976</v>
      </c>
      <c r="J92" s="262">
        <v>1.0361287321254369</v>
      </c>
      <c r="L92" s="155">
        <v>1849065</v>
      </c>
      <c r="M92" s="74">
        <v>5.7252259999999999E-2</v>
      </c>
      <c r="N92" s="290">
        <v>67128</v>
      </c>
    </row>
    <row r="93" spans="2:14" x14ac:dyDescent="0.25">
      <c r="B93" s="149" t="s">
        <v>162</v>
      </c>
      <c r="C93" s="149">
        <v>14454</v>
      </c>
      <c r="D93" s="135" t="s">
        <v>67</v>
      </c>
      <c r="E93" s="155">
        <v>2352642.3557741623</v>
      </c>
      <c r="F93" s="156">
        <v>1.5173948418008572</v>
      </c>
      <c r="G93" s="156">
        <v>1.1185801733255021</v>
      </c>
      <c r="H93" s="74">
        <v>5.2902181207457932E-2</v>
      </c>
      <c r="I93" s="157">
        <v>104139.87219892556</v>
      </c>
      <c r="J93" s="262">
        <v>1.0501343303694286</v>
      </c>
      <c r="L93" s="155">
        <v>2280156</v>
      </c>
      <c r="M93" s="74">
        <v>5.7878979999999997E-2</v>
      </c>
      <c r="N93" s="290">
        <v>82370.479000000007</v>
      </c>
    </row>
    <row r="94" spans="2:14" x14ac:dyDescent="0.25">
      <c r="B94" s="149" t="s">
        <v>162</v>
      </c>
      <c r="C94" s="149">
        <v>49340</v>
      </c>
      <c r="D94" s="135" t="s">
        <v>73</v>
      </c>
      <c r="E94" s="155">
        <v>2005495.742985826</v>
      </c>
      <c r="F94" s="156">
        <v>1.5609587653970847</v>
      </c>
      <c r="G94" s="156">
        <v>1.1506942545551273</v>
      </c>
      <c r="H94" s="74">
        <v>4.695010635719863E-2</v>
      </c>
      <c r="I94" s="157">
        <v>87974.340068391713</v>
      </c>
      <c r="J94" s="262">
        <v>1.0495916371514014</v>
      </c>
      <c r="L94" s="155">
        <v>898960</v>
      </c>
      <c r="M94" s="74">
        <v>4.8068920000000001E-2</v>
      </c>
      <c r="N94" s="290">
        <v>71020.381999999998</v>
      </c>
    </row>
    <row r="95" spans="2:14" x14ac:dyDescent="0.25">
      <c r="B95" s="149" t="s">
        <v>162</v>
      </c>
      <c r="C95" s="149">
        <v>26420</v>
      </c>
      <c r="D95" s="135" t="s">
        <v>112</v>
      </c>
      <c r="E95" s="155">
        <v>2299087.1488301829</v>
      </c>
      <c r="F95" s="156">
        <v>1.596752056307682</v>
      </c>
      <c r="G95" s="156">
        <v>1.1770800471304792</v>
      </c>
      <c r="H95" s="74">
        <v>6.1515896663956508E-2</v>
      </c>
      <c r="I95" s="157">
        <v>79455.532498327535</v>
      </c>
      <c r="J95" s="262">
        <v>1.017034329463252</v>
      </c>
      <c r="L95" s="155">
        <v>20641717</v>
      </c>
      <c r="M95" s="74">
        <v>5.927818E-2</v>
      </c>
      <c r="N95" s="290">
        <v>66857.573000000004</v>
      </c>
    </row>
    <row r="96" spans="2:14" x14ac:dyDescent="0.25">
      <c r="B96" s="149" t="s">
        <v>162</v>
      </c>
      <c r="C96" s="149">
        <v>23104</v>
      </c>
      <c r="D96" s="135" t="s">
        <v>113</v>
      </c>
      <c r="E96" s="155">
        <v>6477166.7956987945</v>
      </c>
      <c r="F96" s="156">
        <v>1.4415661262932262</v>
      </c>
      <c r="G96" s="156">
        <v>1.0626814082849472</v>
      </c>
      <c r="H96" s="74">
        <v>4.8711430399841993E-2</v>
      </c>
      <c r="I96" s="157">
        <v>79963.329899917037</v>
      </c>
      <c r="J96" s="262">
        <v>1.0127138863331351</v>
      </c>
      <c r="L96" s="155">
        <v>6228528</v>
      </c>
      <c r="M96" s="74">
        <v>5.1938329999999998E-2</v>
      </c>
      <c r="N96" s="290">
        <v>64944.815000000002</v>
      </c>
    </row>
    <row r="97" spans="2:14" x14ac:dyDescent="0.25">
      <c r="B97" s="149" t="s">
        <v>162</v>
      </c>
      <c r="C97" s="149">
        <v>39300</v>
      </c>
      <c r="D97" s="135" t="s">
        <v>114</v>
      </c>
      <c r="E97" s="155">
        <v>1771197.0082999996</v>
      </c>
      <c r="F97" s="156">
        <v>1.6301149409400812</v>
      </c>
      <c r="G97" s="156">
        <v>1.2016742135574965</v>
      </c>
      <c r="H97" s="74">
        <v>5.2056643194304725E-2</v>
      </c>
      <c r="I97" s="157">
        <v>80998.876203977401</v>
      </c>
      <c r="J97" s="262">
        <v>1.0328607356321897</v>
      </c>
      <c r="L97" s="155">
        <v>822125</v>
      </c>
      <c r="M97" s="74">
        <v>5.3603720000000001E-2</v>
      </c>
      <c r="N97" s="290">
        <v>64315.201000000001</v>
      </c>
    </row>
    <row r="98" spans="2:14" x14ac:dyDescent="0.25">
      <c r="B98" s="149" t="s">
        <v>162</v>
      </c>
      <c r="C98" s="149">
        <v>16984</v>
      </c>
      <c r="D98" s="135" t="s">
        <v>232</v>
      </c>
      <c r="E98" s="155">
        <v>1756603.1701946866</v>
      </c>
      <c r="F98" s="156">
        <v>1.3888281569967906</v>
      </c>
      <c r="G98" s="156">
        <v>1.0238044823778905</v>
      </c>
      <c r="H98" s="74">
        <v>5.469985881947452E-2</v>
      </c>
      <c r="I98" s="157">
        <v>85881.415689376328</v>
      </c>
      <c r="J98" s="262">
        <v>1.0153750017809109</v>
      </c>
      <c r="L98" s="155">
        <v>10151033</v>
      </c>
      <c r="M98" s="74">
        <v>5.8199510000000003E-2</v>
      </c>
      <c r="N98" s="290">
        <v>69047.400999999998</v>
      </c>
    </row>
    <row r="99" spans="2:14" x14ac:dyDescent="0.25">
      <c r="B99" s="149" t="s">
        <v>162</v>
      </c>
      <c r="C99" s="149">
        <v>33460</v>
      </c>
      <c r="D99" s="135" t="s">
        <v>79</v>
      </c>
      <c r="E99" s="155">
        <v>7750832.4934999999</v>
      </c>
      <c r="F99" s="156">
        <v>1.3901604277607085</v>
      </c>
      <c r="G99" s="156">
        <v>1.0247865943641492</v>
      </c>
      <c r="H99" s="74">
        <v>3.8252143399934962E-2</v>
      </c>
      <c r="I99" s="157">
        <v>95216.466071523886</v>
      </c>
      <c r="J99" s="262">
        <v>1.0024428194717656</v>
      </c>
      <c r="L99" s="155">
        <v>12827229</v>
      </c>
      <c r="M99" s="74">
        <v>3.9728949999999999E-2</v>
      </c>
      <c r="N99" s="290">
        <v>77507.334000000003</v>
      </c>
    </row>
    <row r="100" spans="2:14" x14ac:dyDescent="0.25">
      <c r="B100" s="149" t="s">
        <v>162</v>
      </c>
      <c r="C100" s="149">
        <v>42644</v>
      </c>
      <c r="D100" s="135" t="s">
        <v>65</v>
      </c>
      <c r="E100" s="155">
        <v>9591730</v>
      </c>
      <c r="F100" s="156">
        <v>1.4105067114343404</v>
      </c>
      <c r="G100" s="156">
        <v>1.039785294037578</v>
      </c>
      <c r="H100" s="74">
        <v>4.1776697343745478E-2</v>
      </c>
      <c r="I100" s="157">
        <v>113043.71706608679</v>
      </c>
      <c r="J100" s="262">
        <v>1.0030914353872267</v>
      </c>
      <c r="L100" s="155">
        <v>18206936</v>
      </c>
      <c r="M100" s="74">
        <v>4.383683E-2</v>
      </c>
      <c r="N100" s="290">
        <v>87640.410999999993</v>
      </c>
    </row>
    <row r="101" spans="2:14" x14ac:dyDescent="0.25">
      <c r="B101" s="149" t="s">
        <v>162</v>
      </c>
      <c r="C101" s="149">
        <v>15804</v>
      </c>
      <c r="D101" s="135" t="s">
        <v>64</v>
      </c>
      <c r="E101" s="155">
        <v>1199287.3002540979</v>
      </c>
      <c r="F101" s="156">
        <v>1.5639459241476692</v>
      </c>
      <c r="G101" s="156">
        <v>1.1528963027372696</v>
      </c>
      <c r="H101" s="74">
        <v>4.305829029981053E-2</v>
      </c>
      <c r="I101" s="157">
        <v>93512.529612307015</v>
      </c>
      <c r="J101" s="262">
        <v>1.0383951064633339</v>
      </c>
      <c r="L101" s="155">
        <v>4661508</v>
      </c>
      <c r="M101" s="74">
        <v>4.4159990000000003E-2</v>
      </c>
      <c r="N101" s="290">
        <v>77710.350000000006</v>
      </c>
    </row>
    <row r="102" spans="2:14" x14ac:dyDescent="0.25">
      <c r="B102" s="149" t="s">
        <v>162</v>
      </c>
      <c r="C102" s="149">
        <v>19124</v>
      </c>
      <c r="D102" s="135" t="s">
        <v>115</v>
      </c>
      <c r="E102" s="155">
        <v>16677060</v>
      </c>
      <c r="F102" s="156">
        <v>1.3966344281184222</v>
      </c>
      <c r="G102" s="156">
        <v>1.0295590426701198</v>
      </c>
      <c r="H102" s="74">
        <v>4.9582532573601401E-2</v>
      </c>
      <c r="I102" s="157">
        <v>87847.004399184501</v>
      </c>
      <c r="J102" s="262">
        <v>1.0119010508297728</v>
      </c>
      <c r="L102" s="155">
        <v>23931361</v>
      </c>
      <c r="M102" s="74">
        <v>5.1707419999999997E-2</v>
      </c>
      <c r="N102" s="290">
        <v>70053.751999999993</v>
      </c>
    </row>
    <row r="103" spans="2:14" x14ac:dyDescent="0.25">
      <c r="B103" s="149" t="s">
        <v>162</v>
      </c>
      <c r="C103" s="149">
        <v>35084</v>
      </c>
      <c r="D103" s="135" t="s">
        <v>108</v>
      </c>
      <c r="E103" s="155">
        <v>670096.80119999987</v>
      </c>
      <c r="F103" s="156">
        <v>1.5680298349461079</v>
      </c>
      <c r="G103" s="156">
        <v>1.1559068452295203</v>
      </c>
      <c r="H103" s="74">
        <v>4.42433667242354E-2</v>
      </c>
      <c r="I103" s="157">
        <v>102395.62629748497</v>
      </c>
      <c r="J103" s="262">
        <v>1.0349742610182786</v>
      </c>
      <c r="L103" s="155">
        <v>8667022</v>
      </c>
      <c r="M103" s="74">
        <v>4.2737030000000002E-2</v>
      </c>
      <c r="N103" s="290">
        <v>85127.747000000003</v>
      </c>
    </row>
    <row r="104" spans="2:14" x14ac:dyDescent="0.25">
      <c r="B104" s="149" t="s">
        <v>162</v>
      </c>
      <c r="C104" s="149">
        <v>22744</v>
      </c>
      <c r="D104" s="135" t="s">
        <v>116</v>
      </c>
      <c r="E104" s="155">
        <v>503084.10826219944</v>
      </c>
      <c r="F104" s="156">
        <v>1.7248097187369769</v>
      </c>
      <c r="G104" s="156">
        <v>1.2714805013101029</v>
      </c>
      <c r="H104" s="74">
        <v>5.6378328172730592E-2</v>
      </c>
      <c r="I104" s="157">
        <v>70331</v>
      </c>
      <c r="J104" s="262">
        <v>1.0167106365181309</v>
      </c>
      <c r="L104" s="155">
        <v>4875102</v>
      </c>
      <c r="M104" s="74">
        <v>6.041991E-2</v>
      </c>
      <c r="N104" s="290">
        <v>57333</v>
      </c>
    </row>
    <row r="105" spans="2:14" x14ac:dyDescent="0.25">
      <c r="B105" s="149" t="s">
        <v>162</v>
      </c>
      <c r="C105" s="149">
        <v>37100</v>
      </c>
      <c r="D105" s="135" t="s">
        <v>80</v>
      </c>
      <c r="E105" s="155">
        <v>187247.51891545273</v>
      </c>
      <c r="F105" s="156">
        <v>1.3174229730313822</v>
      </c>
      <c r="G105" s="156">
        <v>0.97116661854966468</v>
      </c>
      <c r="H105" s="74">
        <v>4.2726354041075019E-2</v>
      </c>
      <c r="I105" s="157">
        <v>102141</v>
      </c>
      <c r="J105" s="262">
        <v>1.018651649777409</v>
      </c>
      <c r="L105" s="155">
        <v>696064</v>
      </c>
      <c r="M105" s="74">
        <v>3.7321470000000002E-2</v>
      </c>
      <c r="N105" s="290">
        <v>84017</v>
      </c>
    </row>
    <row r="106" spans="2:14" x14ac:dyDescent="0.25">
      <c r="B106" s="149" t="s">
        <v>162</v>
      </c>
      <c r="C106" s="149">
        <v>12060</v>
      </c>
      <c r="D106" s="135" t="s">
        <v>117</v>
      </c>
      <c r="E106" s="155">
        <v>8814030</v>
      </c>
      <c r="F106" s="156">
        <v>1.3392946732001956</v>
      </c>
      <c r="G106" s="156">
        <v>0.98728981173036579</v>
      </c>
      <c r="H106" s="74">
        <v>4.9734811303013375E-2</v>
      </c>
      <c r="I106" s="157">
        <v>84213.045081328921</v>
      </c>
      <c r="J106" s="262">
        <v>1.0210462859375218</v>
      </c>
      <c r="L106" s="155">
        <v>12036721</v>
      </c>
      <c r="M106" s="74">
        <v>5.8141020000000002E-2</v>
      </c>
      <c r="N106" s="290">
        <v>66033.892999999996</v>
      </c>
    </row>
    <row r="107" spans="2:14" x14ac:dyDescent="0.25">
      <c r="B107" s="149" t="s">
        <v>162</v>
      </c>
      <c r="C107" s="149">
        <v>14860</v>
      </c>
      <c r="D107" s="135" t="s">
        <v>74</v>
      </c>
      <c r="E107" s="155">
        <v>126404.89208253224</v>
      </c>
      <c r="F107" s="156">
        <v>1.3323339061264594</v>
      </c>
      <c r="G107" s="156">
        <v>0.98215853289289623</v>
      </c>
      <c r="H107" s="74">
        <v>4.2840872304431107E-2</v>
      </c>
      <c r="I107" s="157">
        <v>106738.70454166591</v>
      </c>
      <c r="J107" s="262">
        <v>1.0216548205058307</v>
      </c>
      <c r="L107" s="155">
        <v>2696095</v>
      </c>
      <c r="M107" s="74">
        <v>4.0936640000000003E-2</v>
      </c>
      <c r="N107" s="290">
        <v>92969</v>
      </c>
    </row>
    <row r="108" spans="2:14" ht="16.5" thickBot="1" x14ac:dyDescent="0.3">
      <c r="B108" s="149" t="s">
        <v>162</v>
      </c>
      <c r="C108" s="150">
        <v>47664</v>
      </c>
      <c r="D108" s="151" t="s">
        <v>75</v>
      </c>
      <c r="E108" s="152">
        <v>4089972.2799000004</v>
      </c>
      <c r="F108" s="153">
        <v>1.5997882347815622</v>
      </c>
      <c r="G108" s="153">
        <v>1.1793182312536894</v>
      </c>
      <c r="H108" s="92">
        <v>3.8811300538000387E-2</v>
      </c>
      <c r="I108" s="154">
        <v>84367.339236820204</v>
      </c>
      <c r="J108" s="263">
        <v>1.0109586976657954</v>
      </c>
      <c r="L108" s="152">
        <v>2795756</v>
      </c>
      <c r="M108" s="92">
        <v>3.942971E-2</v>
      </c>
      <c r="N108" s="289">
        <v>69397.956000000006</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7" tint="0.79995117038483843"/>
  </sheetPr>
  <dimension ref="B1:K427"/>
  <sheetViews>
    <sheetView showGridLines="0" zoomScaleNormal="100" workbookViewId="0">
      <pane ySplit="5" topLeftCell="A6" activePane="bottomLeft" state="frozen"/>
      <selection activeCell="I19" sqref="I19"/>
      <selection pane="bottomLeft" activeCell="A6" sqref="A6"/>
    </sheetView>
  </sheetViews>
  <sheetFormatPr defaultColWidth="10.7109375" defaultRowHeight="15.75" outlineLevelRow="1" x14ac:dyDescent="0.25"/>
  <cols>
    <col min="1" max="1" width="4.140625" style="9" customWidth="1"/>
    <col min="2" max="2" width="21.7109375" style="65" customWidth="1"/>
    <col min="3" max="3" width="51" style="9" bestFit="1" customWidth="1"/>
    <col min="4" max="5" width="13" style="25" customWidth="1"/>
    <col min="6" max="6" width="10.7109375" style="25"/>
    <col min="7" max="8" width="10.7109375" style="9"/>
    <col min="9" max="10" width="13" style="25" customWidth="1"/>
    <col min="11" max="11" width="10.7109375" style="25"/>
    <col min="12" max="16384" width="10.7109375" style="9"/>
  </cols>
  <sheetData>
    <row r="1" spans="2:11" ht="18" x14ac:dyDescent="0.25">
      <c r="B1" s="1" t="s">
        <v>417</v>
      </c>
    </row>
    <row r="2" spans="2:11" ht="18" x14ac:dyDescent="0.25">
      <c r="B2" s="97" t="s">
        <v>0</v>
      </c>
    </row>
    <row r="3" spans="2:11" ht="16.5" thickBot="1" x14ac:dyDescent="0.3">
      <c r="B3" s="94"/>
      <c r="D3" s="318" t="s">
        <v>409</v>
      </c>
      <c r="E3" s="319"/>
      <c r="F3" s="320"/>
      <c r="I3" s="318" t="s">
        <v>252</v>
      </c>
      <c r="J3" s="319"/>
      <c r="K3" s="320"/>
    </row>
    <row r="4" spans="2:11" x14ac:dyDescent="0.25">
      <c r="B4" s="110"/>
      <c r="C4" s="114"/>
      <c r="D4" s="258"/>
      <c r="E4" s="258"/>
      <c r="F4" s="259" t="s">
        <v>1</v>
      </c>
      <c r="I4" s="336"/>
      <c r="J4" s="336"/>
      <c r="K4" s="337" t="s">
        <v>1</v>
      </c>
    </row>
    <row r="5" spans="2:11" ht="16.5" thickBot="1" x14ac:dyDescent="0.3">
      <c r="B5" s="111"/>
      <c r="C5" s="115"/>
      <c r="D5" s="112" t="s">
        <v>2</v>
      </c>
      <c r="E5" s="112" t="s">
        <v>3</v>
      </c>
      <c r="F5" s="113" t="s">
        <v>4</v>
      </c>
      <c r="I5" s="338" t="s">
        <v>2</v>
      </c>
      <c r="J5" s="338" t="s">
        <v>3</v>
      </c>
      <c r="K5" s="339" t="s">
        <v>4</v>
      </c>
    </row>
    <row r="6" spans="2:11" x14ac:dyDescent="0.25">
      <c r="B6" s="279" t="s">
        <v>195</v>
      </c>
      <c r="C6" s="95" t="s">
        <v>233</v>
      </c>
      <c r="D6" s="280">
        <v>94.253227233886719</v>
      </c>
      <c r="E6" s="280">
        <v>121.17092132568359</v>
      </c>
      <c r="F6" s="98">
        <f t="shared" ref="F6:F13" si="0">D6/E6-1</f>
        <v>-0.22214648363898637</v>
      </c>
      <c r="I6" s="277">
        <v>74.876170000000002</v>
      </c>
      <c r="J6" s="280">
        <v>96.914959999999994</v>
      </c>
      <c r="K6" s="285">
        <f>I6/J6-1</f>
        <v>-0.22740338540097416</v>
      </c>
    </row>
    <row r="7" spans="2:11" x14ac:dyDescent="0.25">
      <c r="B7" s="281"/>
      <c r="C7" s="65" t="s">
        <v>6</v>
      </c>
      <c r="D7" s="177">
        <v>9.7768011093139648</v>
      </c>
      <c r="E7" s="177">
        <v>10.670763969421387</v>
      </c>
      <c r="F7" s="98">
        <f t="shared" si="0"/>
        <v>-8.3776837597495546E-2</v>
      </c>
      <c r="I7" s="275">
        <v>11.601190000000001</v>
      </c>
      <c r="J7" s="177">
        <v>10.645020000000001</v>
      </c>
      <c r="K7" s="98">
        <f t="shared" ref="K7:K74" si="1">I7/J7-1</f>
        <v>8.9823222502165345E-2</v>
      </c>
    </row>
    <row r="8" spans="2:11" x14ac:dyDescent="0.25">
      <c r="B8" s="281"/>
      <c r="C8" s="96" t="s">
        <v>7</v>
      </c>
      <c r="D8" s="282">
        <v>921.49505615234375</v>
      </c>
      <c r="E8" s="282">
        <v>1292.986328125</v>
      </c>
      <c r="F8" s="98">
        <f t="shared" si="0"/>
        <v>-0.28731260639961087</v>
      </c>
      <c r="I8" s="291">
        <v>868.65269999999998</v>
      </c>
      <c r="J8" s="282">
        <v>1031.662</v>
      </c>
      <c r="K8" s="98">
        <f t="shared" si="1"/>
        <v>-0.15800649825233459</v>
      </c>
    </row>
    <row r="9" spans="2:11" x14ac:dyDescent="0.25">
      <c r="B9" s="281"/>
      <c r="C9" s="65" t="s">
        <v>8</v>
      </c>
      <c r="D9" s="282">
        <v>78.037574768066406</v>
      </c>
      <c r="E9" s="282">
        <v>103.4827880859375</v>
      </c>
      <c r="F9" s="98">
        <f t="shared" si="0"/>
        <v>-0.24588836258199831</v>
      </c>
      <c r="I9" s="291">
        <v>77.235309999999998</v>
      </c>
      <c r="J9" s="282">
        <v>102.0716</v>
      </c>
      <c r="K9" s="98">
        <f t="shared" si="1"/>
        <v>-0.24332223654767837</v>
      </c>
    </row>
    <row r="10" spans="2:11" x14ac:dyDescent="0.25">
      <c r="B10" s="281"/>
      <c r="C10" s="65" t="s">
        <v>9</v>
      </c>
      <c r="D10" s="177">
        <v>15.822649002075195</v>
      </c>
      <c r="E10" s="177">
        <v>18.58806037902832</v>
      </c>
      <c r="F10" s="98">
        <f t="shared" si="0"/>
        <v>-0.14877353099590507</v>
      </c>
      <c r="I10" s="275">
        <v>14.666880000000001</v>
      </c>
      <c r="J10" s="177">
        <v>15.79682</v>
      </c>
      <c r="K10" s="98">
        <f t="shared" si="1"/>
        <v>-7.1529586334464712E-2</v>
      </c>
    </row>
    <row r="11" spans="2:11" x14ac:dyDescent="0.25">
      <c r="B11" s="281"/>
      <c r="C11" s="96" t="s">
        <v>10</v>
      </c>
      <c r="D11" s="282">
        <v>1234.7611083984375</v>
      </c>
      <c r="E11" s="282">
        <v>1923.5443115234375</v>
      </c>
      <c r="F11" s="98">
        <f t="shared" si="0"/>
        <v>-0.35808023709081449</v>
      </c>
      <c r="I11" s="291">
        <v>1132.8009999999999</v>
      </c>
      <c r="J11" s="282">
        <v>1612.4069999999999</v>
      </c>
      <c r="K11" s="98">
        <f t="shared" si="1"/>
        <v>-0.29744723261558648</v>
      </c>
    </row>
    <row r="12" spans="2:11" x14ac:dyDescent="0.25">
      <c r="B12" s="281"/>
      <c r="C12" s="65" t="s">
        <v>11</v>
      </c>
      <c r="D12" s="282">
        <v>43.361892700195313</v>
      </c>
      <c r="E12" s="282">
        <v>52.262584686279297</v>
      </c>
      <c r="F12" s="98">
        <f t="shared" si="0"/>
        <v>-0.17030715261238727</v>
      </c>
      <c r="I12" s="291">
        <v>42.862520000000004</v>
      </c>
      <c r="J12" s="282">
        <v>52.822800000000001</v>
      </c>
      <c r="K12" s="98">
        <f t="shared" si="1"/>
        <v>-0.18856024292540341</v>
      </c>
    </row>
    <row r="13" spans="2:11" x14ac:dyDescent="0.25">
      <c r="B13" s="281"/>
      <c r="C13" s="65" t="s">
        <v>12</v>
      </c>
      <c r="D13" s="177">
        <v>59.109935760498047</v>
      </c>
      <c r="E13" s="177">
        <v>45.696643829345703</v>
      </c>
      <c r="F13" s="98">
        <f t="shared" si="0"/>
        <v>0.29352903861483437</v>
      </c>
      <c r="I13" s="275">
        <v>45.293889999999998</v>
      </c>
      <c r="J13" s="177">
        <v>37.36636</v>
      </c>
      <c r="K13" s="98">
        <f t="shared" si="1"/>
        <v>0.2121568705113368</v>
      </c>
    </row>
    <row r="14" spans="2:11" x14ac:dyDescent="0.25">
      <c r="B14" s="281"/>
      <c r="C14" s="96" t="s">
        <v>13</v>
      </c>
      <c r="D14" s="282">
        <v>2563.11865234375</v>
      </c>
      <c r="E14" s="282">
        <v>2388.224853515625</v>
      </c>
      <c r="F14" s="98">
        <f t="shared" ref="F14:F18" si="2">D14/E14-1</f>
        <v>7.323171374364934E-2</v>
      </c>
      <c r="I14" s="291">
        <v>1941.41</v>
      </c>
      <c r="J14" s="282">
        <v>1973.796</v>
      </c>
      <c r="K14" s="98">
        <f t="shared" si="1"/>
        <v>-1.6407977318831257E-2</v>
      </c>
    </row>
    <row r="15" spans="2:11" x14ac:dyDescent="0.25">
      <c r="B15" s="281"/>
      <c r="C15" s="65" t="s">
        <v>234</v>
      </c>
      <c r="D15" s="282">
        <v>44.987518310546875</v>
      </c>
      <c r="E15" s="282">
        <v>55.343612670898438</v>
      </c>
      <c r="F15" s="98">
        <f t="shared" si="2"/>
        <v>-0.18712356965083254</v>
      </c>
      <c r="I15" s="291">
        <v>54.351019999999998</v>
      </c>
      <c r="J15" s="282">
        <v>51.50938</v>
      </c>
      <c r="K15" s="98">
        <f t="shared" si="1"/>
        <v>5.5167427757818022E-2</v>
      </c>
    </row>
    <row r="16" spans="2:11" x14ac:dyDescent="0.25">
      <c r="B16" s="281"/>
      <c r="C16" s="96" t="s">
        <v>235</v>
      </c>
      <c r="D16" s="282">
        <v>4719.37451171875</v>
      </c>
      <c r="E16" s="282">
        <v>5604.75537109375</v>
      </c>
      <c r="F16" s="286">
        <f t="shared" si="2"/>
        <v>-0.15796958132041017</v>
      </c>
      <c r="I16" s="291">
        <v>3942.864</v>
      </c>
      <c r="J16" s="282">
        <v>4617.8649999999998</v>
      </c>
      <c r="K16" s="286">
        <f t="shared" si="1"/>
        <v>-0.14617166157953942</v>
      </c>
    </row>
    <row r="17" spans="2:11" x14ac:dyDescent="0.25">
      <c r="B17" s="281"/>
      <c r="C17" s="96" t="s">
        <v>15</v>
      </c>
      <c r="D17" s="282">
        <v>4431.69287109375</v>
      </c>
      <c r="E17" s="282">
        <v>5239.66455078125</v>
      </c>
      <c r="F17" s="286">
        <f t="shared" si="2"/>
        <v>-0.15420294025636216</v>
      </c>
      <c r="I17" s="291">
        <v>3792.3020000000001</v>
      </c>
      <c r="J17" s="282">
        <v>4705.1559999999999</v>
      </c>
      <c r="K17" s="286">
        <f t="shared" si="1"/>
        <v>-0.19401142066277921</v>
      </c>
    </row>
    <row r="18" spans="2:11" x14ac:dyDescent="0.25">
      <c r="B18" s="281"/>
      <c r="C18" s="96" t="s">
        <v>209</v>
      </c>
      <c r="D18" s="282">
        <v>4251.005859375</v>
      </c>
      <c r="E18" s="282">
        <v>5157.82177734375</v>
      </c>
      <c r="F18" s="286">
        <f t="shared" si="2"/>
        <v>-0.17581373632412622</v>
      </c>
      <c r="I18" s="291">
        <v>3650.9119999999998</v>
      </c>
      <c r="J18" s="282">
        <v>4627.29</v>
      </c>
      <c r="K18" s="286">
        <f t="shared" si="1"/>
        <v>-0.21100428112350866</v>
      </c>
    </row>
    <row r="19" spans="2:11" ht="16.5" thickBot="1" x14ac:dyDescent="0.3">
      <c r="B19" s="283"/>
      <c r="C19" s="341" t="s">
        <v>421</v>
      </c>
      <c r="D19" s="284">
        <v>3561.9599609375</v>
      </c>
      <c r="E19" s="284">
        <v>4642.2890625</v>
      </c>
      <c r="F19" s="99">
        <f>D19/E19-1</f>
        <v>-0.23271474202011733</v>
      </c>
      <c r="G19" s="133"/>
      <c r="H19" s="133"/>
      <c r="I19" s="292">
        <v>3422.9389999999999</v>
      </c>
      <c r="J19" s="284">
        <v>4594.2060000000001</v>
      </c>
      <c r="K19" s="98">
        <f>I19/J19-1</f>
        <v>-0.25494437994291075</v>
      </c>
    </row>
    <row r="20" spans="2:11" hidden="1" outlineLevel="1" x14ac:dyDescent="0.25">
      <c r="B20" s="279">
        <v>24009</v>
      </c>
      <c r="C20" s="95" t="s">
        <v>233</v>
      </c>
      <c r="D20" s="280">
        <v>91.947677612304688</v>
      </c>
      <c r="E20" s="280">
        <v>121.17092132568359</v>
      </c>
      <c r="F20" s="98">
        <f t="shared" ref="F20:F75" si="3">D20/E20-1</f>
        <v>-0.24117373536207232</v>
      </c>
      <c r="I20" s="277">
        <v>75.843249999999998</v>
      </c>
      <c r="J20" s="280">
        <v>96.914959999999994</v>
      </c>
      <c r="K20" s="285">
        <f t="shared" si="1"/>
        <v>-0.21742474020522728</v>
      </c>
    </row>
    <row r="21" spans="2:11" hidden="1" outlineLevel="1" x14ac:dyDescent="0.25">
      <c r="B21" s="281" t="s">
        <v>16</v>
      </c>
      <c r="C21" s="65" t="s">
        <v>6</v>
      </c>
      <c r="D21" s="177">
        <v>10.356819152832031</v>
      </c>
      <c r="E21" s="177">
        <v>10.670763969421387</v>
      </c>
      <c r="F21" s="98">
        <f t="shared" si="3"/>
        <v>-2.9421025288255853E-2</v>
      </c>
      <c r="I21" s="275">
        <v>10.87636</v>
      </c>
      <c r="J21" s="177">
        <v>10.645020000000001</v>
      </c>
      <c r="K21" s="98">
        <f t="shared" si="1"/>
        <v>2.1732227839872387E-2</v>
      </c>
    </row>
    <row r="22" spans="2:11" hidden="1" outlineLevel="1" x14ac:dyDescent="0.25">
      <c r="B22" s="281"/>
      <c r="C22" s="96" t="s">
        <v>7</v>
      </c>
      <c r="D22" s="282">
        <v>952.28546142578125</v>
      </c>
      <c r="E22" s="282">
        <v>1292.986328125</v>
      </c>
      <c r="F22" s="98">
        <f t="shared" si="3"/>
        <v>-0.26349920280539996</v>
      </c>
      <c r="I22" s="291">
        <v>824.89869999999996</v>
      </c>
      <c r="J22" s="282">
        <v>1031.662</v>
      </c>
      <c r="K22" s="98">
        <f t="shared" si="1"/>
        <v>-0.20041767555652923</v>
      </c>
    </row>
    <row r="23" spans="2:11" hidden="1" outlineLevel="1" x14ac:dyDescent="0.25">
      <c r="B23" s="281"/>
      <c r="C23" s="65" t="s">
        <v>8</v>
      </c>
      <c r="D23" s="282">
        <v>73.653465270996094</v>
      </c>
      <c r="E23" s="282">
        <v>103.4827880859375</v>
      </c>
      <c r="F23" s="98">
        <f t="shared" si="3"/>
        <v>-0.28825395378958651</v>
      </c>
      <c r="I23" s="291">
        <v>74.174040000000005</v>
      </c>
      <c r="J23" s="282">
        <v>102.0716</v>
      </c>
      <c r="K23" s="98">
        <f t="shared" si="1"/>
        <v>-0.27331363474267079</v>
      </c>
    </row>
    <row r="24" spans="2:11" hidden="1" outlineLevel="1" x14ac:dyDescent="0.25">
      <c r="B24" s="281"/>
      <c r="C24" s="65" t="s">
        <v>9</v>
      </c>
      <c r="D24" s="177">
        <v>16.791717529296875</v>
      </c>
      <c r="E24" s="177">
        <v>18.58806037902832</v>
      </c>
      <c r="F24" s="98">
        <f t="shared" si="3"/>
        <v>-9.6639606989771809E-2</v>
      </c>
      <c r="I24" s="275">
        <v>14.552239999999999</v>
      </c>
      <c r="J24" s="177">
        <v>15.79682</v>
      </c>
      <c r="K24" s="98">
        <f t="shared" si="1"/>
        <v>-7.8786743154634964E-2</v>
      </c>
    </row>
    <row r="25" spans="2:11" hidden="1" outlineLevel="1" x14ac:dyDescent="0.25">
      <c r="B25" s="281"/>
      <c r="C25" s="96" t="s">
        <v>10</v>
      </c>
      <c r="D25" s="282">
        <v>1236.7681884765625</v>
      </c>
      <c r="E25" s="282">
        <v>1923.5443115234375</v>
      </c>
      <c r="F25" s="98">
        <f t="shared" si="3"/>
        <v>-0.35703680904701995</v>
      </c>
      <c r="I25" s="291">
        <v>1079.3989999999999</v>
      </c>
      <c r="J25" s="282">
        <v>1612.4069999999999</v>
      </c>
      <c r="K25" s="98">
        <f t="shared" si="1"/>
        <v>-0.33056666213927377</v>
      </c>
    </row>
    <row r="26" spans="2:11" hidden="1" outlineLevel="1" x14ac:dyDescent="0.25">
      <c r="B26" s="281"/>
      <c r="C26" s="65" t="s">
        <v>11</v>
      </c>
      <c r="D26" s="282">
        <v>42.178977966308594</v>
      </c>
      <c r="E26" s="282">
        <v>52.262584686279297</v>
      </c>
      <c r="F26" s="98">
        <f t="shared" si="3"/>
        <v>-0.19294121751728044</v>
      </c>
      <c r="I26" s="291">
        <v>42.612110000000001</v>
      </c>
      <c r="J26" s="282">
        <v>52.822800000000001</v>
      </c>
      <c r="K26" s="98">
        <f t="shared" si="1"/>
        <v>-0.19330080949892847</v>
      </c>
    </row>
    <row r="27" spans="2:11" hidden="1" outlineLevel="1" x14ac:dyDescent="0.25">
      <c r="B27" s="281"/>
      <c r="C27" s="65" t="s">
        <v>12</v>
      </c>
      <c r="D27" s="177">
        <v>59.472553253173828</v>
      </c>
      <c r="E27" s="177">
        <v>45.696643829345703</v>
      </c>
      <c r="F27" s="98">
        <f t="shared" si="3"/>
        <v>0.3014643586359278</v>
      </c>
      <c r="I27" s="275">
        <v>47.985199999999999</v>
      </c>
      <c r="J27" s="177">
        <v>37.36636</v>
      </c>
      <c r="K27" s="98">
        <f t="shared" si="1"/>
        <v>0.28418181487305683</v>
      </c>
    </row>
    <row r="28" spans="2:11" hidden="1" outlineLevel="1" x14ac:dyDescent="0.25">
      <c r="B28" s="281"/>
      <c r="C28" s="96" t="s">
        <v>13</v>
      </c>
      <c r="D28" s="282">
        <v>2508.491455078125</v>
      </c>
      <c r="E28" s="282">
        <v>2388.224853515625</v>
      </c>
      <c r="F28" s="98">
        <f t="shared" si="3"/>
        <v>5.0358156764619411E-2</v>
      </c>
      <c r="I28" s="291">
        <v>2044.75</v>
      </c>
      <c r="J28" s="282">
        <v>1973.796</v>
      </c>
      <c r="K28" s="98">
        <f t="shared" si="1"/>
        <v>3.5947990572480659E-2</v>
      </c>
    </row>
    <row r="29" spans="2:11" hidden="1" outlineLevel="1" x14ac:dyDescent="0.25">
      <c r="B29" s="281"/>
      <c r="C29" s="65" t="s">
        <v>234</v>
      </c>
      <c r="D29" s="282">
        <v>57.309150695800781</v>
      </c>
      <c r="E29" s="282">
        <v>55.343612670898438</v>
      </c>
      <c r="F29" s="98">
        <f t="shared" si="3"/>
        <v>3.5515173839309133E-2</v>
      </c>
      <c r="I29" s="291">
        <v>41.437269999999998</v>
      </c>
      <c r="J29" s="282">
        <v>51.50938</v>
      </c>
      <c r="K29" s="98">
        <f t="shared" si="1"/>
        <v>-0.19553933671886559</v>
      </c>
    </row>
    <row r="30" spans="2:11" hidden="1" outlineLevel="1" x14ac:dyDescent="0.25">
      <c r="B30" s="281"/>
      <c r="C30" s="96" t="s">
        <v>235</v>
      </c>
      <c r="D30" s="282">
        <v>4697.54541015625</v>
      </c>
      <c r="E30" s="282">
        <v>5604.75537109375</v>
      </c>
      <c r="F30" s="286">
        <f t="shared" si="3"/>
        <v>-0.16186432785566174</v>
      </c>
      <c r="I30" s="291">
        <v>3949.0479999999998</v>
      </c>
      <c r="J30" s="282">
        <v>4617.8649999999998</v>
      </c>
      <c r="K30" s="286">
        <f t="shared" si="1"/>
        <v>-0.14483251459278257</v>
      </c>
    </row>
    <row r="31" spans="2:11" hidden="1" outlineLevel="1" x14ac:dyDescent="0.25">
      <c r="B31" s="281"/>
      <c r="C31" s="96" t="s">
        <v>15</v>
      </c>
      <c r="D31" s="282">
        <v>4412.21142578125</v>
      </c>
      <c r="E31" s="282">
        <v>5239.66455078125</v>
      </c>
      <c r="F31" s="286">
        <f t="shared" si="3"/>
        <v>-0.15792101135112246</v>
      </c>
      <c r="I31" s="291">
        <v>3946.6329999999998</v>
      </c>
      <c r="J31" s="282">
        <v>4705.1559999999999</v>
      </c>
      <c r="K31" s="286">
        <f t="shared" si="1"/>
        <v>-0.16121102042100199</v>
      </c>
    </row>
    <row r="32" spans="2:11" hidden="1" outlineLevel="1" x14ac:dyDescent="0.25">
      <c r="B32" s="281"/>
      <c r="C32" s="96" t="s">
        <v>209</v>
      </c>
      <c r="D32" s="282">
        <v>4218.78466796875</v>
      </c>
      <c r="E32" s="282">
        <v>5157.82177734375</v>
      </c>
      <c r="F32" s="286">
        <f t="shared" si="3"/>
        <v>-0.18206079037081402</v>
      </c>
      <c r="I32" s="291">
        <v>3803.3510000000001</v>
      </c>
      <c r="J32" s="282">
        <v>4627.29</v>
      </c>
      <c r="K32" s="286">
        <f t="shared" si="1"/>
        <v>-0.17806080881034037</v>
      </c>
    </row>
    <row r="33" spans="2:11" ht="16.5" hidden="1" outlineLevel="1" thickBot="1" x14ac:dyDescent="0.3">
      <c r="B33" s="283"/>
      <c r="C33" s="341" t="s">
        <v>421</v>
      </c>
      <c r="D33" s="284">
        <v>3388.751220703125</v>
      </c>
      <c r="E33" s="284">
        <v>4642.2890625</v>
      </c>
      <c r="F33" s="99">
        <f t="shared" si="3"/>
        <v>-0.27002580514058094</v>
      </c>
      <c r="G33" s="133"/>
      <c r="H33" s="133"/>
      <c r="I33" s="292">
        <v>3365.922</v>
      </c>
      <c r="J33" s="284">
        <v>4594.2060000000001</v>
      </c>
      <c r="K33" s="98">
        <f>I33/J33-1</f>
        <v>-0.26735501194330424</v>
      </c>
    </row>
    <row r="34" spans="2:11" hidden="1" outlineLevel="1" x14ac:dyDescent="0.25">
      <c r="B34" s="279">
        <v>24017</v>
      </c>
      <c r="C34" s="95" t="s">
        <v>233</v>
      </c>
      <c r="D34" s="280">
        <v>94.525741577148438</v>
      </c>
      <c r="E34" s="280">
        <v>121.17092132568359</v>
      </c>
      <c r="F34" s="98">
        <f t="shared" si="3"/>
        <v>-0.21989747587144404</v>
      </c>
      <c r="I34" s="277">
        <v>75.485290000000006</v>
      </c>
      <c r="J34" s="280">
        <v>96.914959999999994</v>
      </c>
      <c r="K34" s="285">
        <f t="shared" si="1"/>
        <v>-0.22111828762040442</v>
      </c>
    </row>
    <row r="35" spans="2:11" hidden="1" outlineLevel="1" x14ac:dyDescent="0.25">
      <c r="B35" s="281" t="s">
        <v>17</v>
      </c>
      <c r="C35" s="65" t="s">
        <v>6</v>
      </c>
      <c r="D35" s="177">
        <v>10.127981185913086</v>
      </c>
      <c r="E35" s="177">
        <v>10.670763969421387</v>
      </c>
      <c r="F35" s="98">
        <f t="shared" si="3"/>
        <v>-5.0866347064158046E-2</v>
      </c>
      <c r="I35" s="275">
        <v>11.0496</v>
      </c>
      <c r="J35" s="177">
        <v>10.645020000000001</v>
      </c>
      <c r="K35" s="98">
        <f t="shared" si="1"/>
        <v>3.8006504449968004E-2</v>
      </c>
    </row>
    <row r="36" spans="2:11" hidden="1" outlineLevel="1" x14ac:dyDescent="0.25">
      <c r="B36" s="281"/>
      <c r="C36" s="96" t="s">
        <v>7</v>
      </c>
      <c r="D36" s="282">
        <v>957.35498046875</v>
      </c>
      <c r="E36" s="282">
        <v>1292.986328125</v>
      </c>
      <c r="F36" s="98">
        <f t="shared" si="3"/>
        <v>-0.25957841962873618</v>
      </c>
      <c r="I36" s="291">
        <v>834.08230000000003</v>
      </c>
      <c r="J36" s="282">
        <v>1031.662</v>
      </c>
      <c r="K36" s="98">
        <f t="shared" si="1"/>
        <v>-0.19151592285070107</v>
      </c>
    </row>
    <row r="37" spans="2:11" hidden="1" outlineLevel="1" x14ac:dyDescent="0.25">
      <c r="B37" s="281"/>
      <c r="C37" s="65" t="s">
        <v>8</v>
      </c>
      <c r="D37" s="282">
        <v>76.680595397949219</v>
      </c>
      <c r="E37" s="282">
        <v>103.4827880859375</v>
      </c>
      <c r="F37" s="98">
        <f t="shared" si="3"/>
        <v>-0.25900145506062655</v>
      </c>
      <c r="I37" s="291">
        <v>76.480040000000002</v>
      </c>
      <c r="J37" s="282">
        <v>102.0716</v>
      </c>
      <c r="K37" s="98">
        <f t="shared" si="1"/>
        <v>-0.25072165029253979</v>
      </c>
    </row>
    <row r="38" spans="2:11" hidden="1" outlineLevel="1" x14ac:dyDescent="0.25">
      <c r="B38" s="281"/>
      <c r="C38" s="65" t="s">
        <v>9</v>
      </c>
      <c r="D38" s="177">
        <v>16.793384552001953</v>
      </c>
      <c r="E38" s="177">
        <v>18.58806037902832</v>
      </c>
      <c r="F38" s="98">
        <f t="shared" si="3"/>
        <v>-9.6549924544638399E-2</v>
      </c>
      <c r="I38" s="275">
        <v>14.48766</v>
      </c>
      <c r="J38" s="177">
        <v>15.79682</v>
      </c>
      <c r="K38" s="98">
        <f t="shared" si="1"/>
        <v>-8.2874907734594716E-2</v>
      </c>
    </row>
    <row r="39" spans="2:11" hidden="1" outlineLevel="1" x14ac:dyDescent="0.25">
      <c r="B39" s="281"/>
      <c r="C39" s="96" t="s">
        <v>10</v>
      </c>
      <c r="D39" s="282">
        <v>1287.7266845703125</v>
      </c>
      <c r="E39" s="282">
        <v>1923.5443115234375</v>
      </c>
      <c r="F39" s="98">
        <f t="shared" si="3"/>
        <v>-0.3305448297416973</v>
      </c>
      <c r="I39" s="291">
        <v>1108.0170000000001</v>
      </c>
      <c r="J39" s="282">
        <v>1612.4069999999999</v>
      </c>
      <c r="K39" s="98">
        <f t="shared" si="1"/>
        <v>-0.31281804159867821</v>
      </c>
    </row>
    <row r="40" spans="2:11" hidden="1" outlineLevel="1" x14ac:dyDescent="0.25">
      <c r="B40" s="281"/>
      <c r="C40" s="65" t="s">
        <v>11</v>
      </c>
      <c r="D40" s="282">
        <v>44.079025268554688</v>
      </c>
      <c r="E40" s="282">
        <v>52.262584686279297</v>
      </c>
      <c r="F40" s="98">
        <f t="shared" si="3"/>
        <v>-0.15658543232885824</v>
      </c>
      <c r="I40" s="291">
        <v>42.959049999999998</v>
      </c>
      <c r="J40" s="282">
        <v>52.822800000000001</v>
      </c>
      <c r="K40" s="98">
        <f t="shared" si="1"/>
        <v>-0.18673281234618389</v>
      </c>
    </row>
    <row r="41" spans="2:11" hidden="1" outlineLevel="1" x14ac:dyDescent="0.25">
      <c r="B41" s="281"/>
      <c r="C41" s="65" t="s">
        <v>12</v>
      </c>
      <c r="D41" s="177">
        <v>61.383083343505859</v>
      </c>
      <c r="E41" s="177">
        <v>45.696643829345703</v>
      </c>
      <c r="F41" s="98">
        <f t="shared" si="3"/>
        <v>0.34327333912619995</v>
      </c>
      <c r="I41" s="275">
        <v>47.984400000000001</v>
      </c>
      <c r="J41" s="177">
        <v>37.36636</v>
      </c>
      <c r="K41" s="98">
        <f t="shared" si="1"/>
        <v>0.2841604052415061</v>
      </c>
    </row>
    <row r="42" spans="2:11" hidden="1" outlineLevel="1" x14ac:dyDescent="0.25">
      <c r="B42" s="281"/>
      <c r="C42" s="96" t="s">
        <v>13</v>
      </c>
      <c r="D42" s="282">
        <v>2705.70654296875</v>
      </c>
      <c r="E42" s="282">
        <v>2388.224853515625</v>
      </c>
      <c r="F42" s="98">
        <f t="shared" si="3"/>
        <v>0.1329362639308318</v>
      </c>
      <c r="I42" s="291">
        <v>2061.364</v>
      </c>
      <c r="J42" s="282">
        <v>1973.796</v>
      </c>
      <c r="K42" s="98">
        <f t="shared" si="1"/>
        <v>4.4365273817557727E-2</v>
      </c>
    </row>
    <row r="43" spans="2:11" hidden="1" outlineLevel="1" x14ac:dyDescent="0.25">
      <c r="B43" s="281"/>
      <c r="C43" s="65" t="s">
        <v>234</v>
      </c>
      <c r="D43" s="282">
        <v>44.046806335449219</v>
      </c>
      <c r="E43" s="282">
        <v>55.343612670898438</v>
      </c>
      <c r="F43" s="98">
        <f t="shared" si="3"/>
        <v>-0.20412123080265532</v>
      </c>
      <c r="I43" s="291">
        <v>52.33802</v>
      </c>
      <c r="J43" s="282">
        <v>51.50938</v>
      </c>
      <c r="K43" s="98">
        <f t="shared" si="1"/>
        <v>1.6087167036372696E-2</v>
      </c>
    </row>
    <row r="44" spans="2:11" hidden="1" outlineLevel="1" x14ac:dyDescent="0.25">
      <c r="B44" s="281"/>
      <c r="C44" s="96" t="s">
        <v>235</v>
      </c>
      <c r="D44" s="282">
        <v>4950.7880859375</v>
      </c>
      <c r="E44" s="282">
        <v>5604.75537109375</v>
      </c>
      <c r="F44" s="286">
        <f t="shared" si="3"/>
        <v>-0.11668079012494537</v>
      </c>
      <c r="I44" s="291">
        <v>4003.4630000000002</v>
      </c>
      <c r="J44" s="282">
        <v>4617.8649999999998</v>
      </c>
      <c r="K44" s="286">
        <f t="shared" si="1"/>
        <v>-0.13304893062053558</v>
      </c>
    </row>
    <row r="45" spans="2:11" hidden="1" outlineLevel="1" x14ac:dyDescent="0.25">
      <c r="B45" s="281"/>
      <c r="C45" s="96" t="s">
        <v>15</v>
      </c>
      <c r="D45" s="282">
        <v>4791.77392578125</v>
      </c>
      <c r="E45" s="282">
        <v>5239.66455078125</v>
      </c>
      <c r="F45" s="286">
        <f t="shared" si="3"/>
        <v>-8.5480782340010331E-2</v>
      </c>
      <c r="I45" s="291">
        <v>4020.498</v>
      </c>
      <c r="J45" s="282">
        <v>4705.1559999999999</v>
      </c>
      <c r="K45" s="286">
        <f t="shared" si="1"/>
        <v>-0.14551228482116207</v>
      </c>
    </row>
    <row r="46" spans="2:11" hidden="1" outlineLevel="1" x14ac:dyDescent="0.25">
      <c r="B46" s="281"/>
      <c r="C46" s="96" t="s">
        <v>209</v>
      </c>
      <c r="D46" s="282">
        <v>4585.00048828125</v>
      </c>
      <c r="E46" s="282">
        <v>5157.82177734375</v>
      </c>
      <c r="F46" s="286">
        <f t="shared" si="3"/>
        <v>-0.11105875964514222</v>
      </c>
      <c r="I46" s="291">
        <v>3873.0419999999999</v>
      </c>
      <c r="J46" s="282">
        <v>4627.29</v>
      </c>
      <c r="K46" s="286">
        <f t="shared" si="1"/>
        <v>-0.16299994165051257</v>
      </c>
    </row>
    <row r="47" spans="2:11" ht="16.5" hidden="1" outlineLevel="1" thickBot="1" x14ac:dyDescent="0.3">
      <c r="B47" s="283"/>
      <c r="C47" s="341" t="s">
        <v>421</v>
      </c>
      <c r="D47" s="284">
        <v>3798.120849609375</v>
      </c>
      <c r="E47" s="284">
        <v>4642.2890625</v>
      </c>
      <c r="F47" s="99">
        <f t="shared" si="3"/>
        <v>-0.18184309540518295</v>
      </c>
      <c r="G47" s="133"/>
      <c r="H47" s="133"/>
      <c r="I47" s="292">
        <v>3589.703</v>
      </c>
      <c r="J47" s="284">
        <v>4594.2060000000001</v>
      </c>
      <c r="K47" s="98">
        <f>I47/J47-1</f>
        <v>-0.21864561580390607</v>
      </c>
    </row>
    <row r="48" spans="2:11" hidden="1" outlineLevel="1" x14ac:dyDescent="0.25">
      <c r="B48" s="279">
        <v>24033</v>
      </c>
      <c r="C48" s="95" t="s">
        <v>233</v>
      </c>
      <c r="D48" s="280">
        <v>93.507087707519531</v>
      </c>
      <c r="E48" s="280">
        <v>121.17092132568359</v>
      </c>
      <c r="F48" s="98">
        <f t="shared" si="3"/>
        <v>-0.22830422774296744</v>
      </c>
      <c r="I48" s="277">
        <v>73.726070000000007</v>
      </c>
      <c r="J48" s="280">
        <v>96.914959999999994</v>
      </c>
      <c r="K48" s="285">
        <f t="shared" si="1"/>
        <v>-0.23927049033503178</v>
      </c>
    </row>
    <row r="49" spans="2:11" hidden="1" outlineLevel="1" x14ac:dyDescent="0.25">
      <c r="B49" s="281" t="s">
        <v>18</v>
      </c>
      <c r="C49" s="65" t="s">
        <v>6</v>
      </c>
      <c r="D49" s="177">
        <v>9.70440673828125</v>
      </c>
      <c r="E49" s="177">
        <v>10.670763969421387</v>
      </c>
      <c r="F49" s="98">
        <f t="shared" si="3"/>
        <v>-9.0561203856572292E-2</v>
      </c>
      <c r="I49" s="275">
        <v>11.85163</v>
      </c>
      <c r="J49" s="177">
        <v>10.645020000000001</v>
      </c>
      <c r="K49" s="98">
        <f t="shared" si="1"/>
        <v>0.11334971658108661</v>
      </c>
    </row>
    <row r="50" spans="2:11" hidden="1" outlineLevel="1" x14ac:dyDescent="0.25">
      <c r="B50" s="281"/>
      <c r="C50" s="96" t="s">
        <v>7</v>
      </c>
      <c r="D50" s="282">
        <v>907.43084716796875</v>
      </c>
      <c r="E50" s="282">
        <v>1292.986328125</v>
      </c>
      <c r="F50" s="98">
        <f t="shared" si="3"/>
        <v>-0.29818991320359689</v>
      </c>
      <c r="I50" s="291">
        <v>873.774</v>
      </c>
      <c r="J50" s="282">
        <v>1031.662</v>
      </c>
      <c r="K50" s="98">
        <f t="shared" si="1"/>
        <v>-0.15304237240491558</v>
      </c>
    </row>
    <row r="51" spans="2:11" hidden="1" outlineLevel="1" x14ac:dyDescent="0.25">
      <c r="B51" s="281"/>
      <c r="C51" s="65" t="s">
        <v>8</v>
      </c>
      <c r="D51" s="282">
        <v>79.526100158691406</v>
      </c>
      <c r="E51" s="282">
        <v>103.4827880859375</v>
      </c>
      <c r="F51" s="98">
        <f t="shared" si="3"/>
        <v>-0.23150408266301459</v>
      </c>
      <c r="I51" s="291">
        <v>78.718540000000004</v>
      </c>
      <c r="J51" s="282">
        <v>102.0716</v>
      </c>
      <c r="K51" s="98">
        <f t="shared" si="1"/>
        <v>-0.22879096634127416</v>
      </c>
    </row>
    <row r="52" spans="2:11" hidden="1" outlineLevel="1" x14ac:dyDescent="0.25">
      <c r="B52" s="281"/>
      <c r="C52" s="65" t="s">
        <v>9</v>
      </c>
      <c r="D52" s="177">
        <v>15.085280418395996</v>
      </c>
      <c r="E52" s="177">
        <v>18.58806037902832</v>
      </c>
      <c r="F52" s="98">
        <f t="shared" si="3"/>
        <v>-0.18844246732619174</v>
      </c>
      <c r="I52" s="275">
        <v>14.369059999999999</v>
      </c>
      <c r="J52" s="177">
        <v>15.79682</v>
      </c>
      <c r="K52" s="98">
        <f t="shared" si="1"/>
        <v>-9.0382747920151107E-2</v>
      </c>
    </row>
    <row r="53" spans="2:11" hidden="1" outlineLevel="1" x14ac:dyDescent="0.25">
      <c r="B53" s="281"/>
      <c r="C53" s="96" t="s">
        <v>10</v>
      </c>
      <c r="D53" s="282">
        <v>1199.673583984375</v>
      </c>
      <c r="E53" s="282">
        <v>1923.5443115234375</v>
      </c>
      <c r="F53" s="98">
        <f t="shared" si="3"/>
        <v>-0.37632131643786282</v>
      </c>
      <c r="I53" s="291">
        <v>1131.1110000000001</v>
      </c>
      <c r="J53" s="282">
        <v>1612.4069999999999</v>
      </c>
      <c r="K53" s="98">
        <f t="shared" si="1"/>
        <v>-0.29849535508094416</v>
      </c>
    </row>
    <row r="54" spans="2:11" hidden="1" outlineLevel="1" x14ac:dyDescent="0.25">
      <c r="B54" s="281"/>
      <c r="C54" s="65" t="s">
        <v>11</v>
      </c>
      <c r="D54" s="282">
        <v>42.890460968017578</v>
      </c>
      <c r="E54" s="282">
        <v>52.262584686279297</v>
      </c>
      <c r="F54" s="98">
        <f t="shared" si="3"/>
        <v>-0.17932759687490585</v>
      </c>
      <c r="I54" s="291">
        <v>42.491729999999997</v>
      </c>
      <c r="J54" s="282">
        <v>52.822800000000001</v>
      </c>
      <c r="K54" s="98">
        <f t="shared" si="1"/>
        <v>-0.19557974965355873</v>
      </c>
    </row>
    <row r="55" spans="2:11" hidden="1" outlineLevel="1" x14ac:dyDescent="0.25">
      <c r="B55" s="281"/>
      <c r="C55" s="65" t="s">
        <v>12</v>
      </c>
      <c r="D55" s="177">
        <v>58.876930236816406</v>
      </c>
      <c r="E55" s="177">
        <v>45.696643829345703</v>
      </c>
      <c r="F55" s="98">
        <f t="shared" si="3"/>
        <v>0.28843007501147211</v>
      </c>
      <c r="I55" s="275">
        <v>43.996209999999998</v>
      </c>
      <c r="J55" s="177">
        <v>37.36636</v>
      </c>
      <c r="K55" s="98">
        <f t="shared" si="1"/>
        <v>0.17742830717254754</v>
      </c>
    </row>
    <row r="56" spans="2:11" hidden="1" outlineLevel="1" x14ac:dyDescent="0.25">
      <c r="B56" s="281"/>
      <c r="C56" s="96" t="s">
        <v>13</v>
      </c>
      <c r="D56" s="282">
        <v>2525.258544921875</v>
      </c>
      <c r="E56" s="282">
        <v>2388.224853515625</v>
      </c>
      <c r="F56" s="98">
        <f t="shared" si="3"/>
        <v>5.7378890100958202E-2</v>
      </c>
      <c r="I56" s="291">
        <v>1869.4749999999999</v>
      </c>
      <c r="J56" s="282">
        <v>1973.796</v>
      </c>
      <c r="K56" s="98">
        <f t="shared" si="1"/>
        <v>-5.2852979740560913E-2</v>
      </c>
    </row>
    <row r="57" spans="2:11" hidden="1" outlineLevel="1" x14ac:dyDescent="0.25">
      <c r="B57" s="281"/>
      <c r="C57" s="65" t="s">
        <v>234</v>
      </c>
      <c r="D57" s="282">
        <v>43.683170318603516</v>
      </c>
      <c r="E57" s="282">
        <v>55.343612670898438</v>
      </c>
      <c r="F57" s="98">
        <f t="shared" si="3"/>
        <v>-0.21069174543472446</v>
      </c>
      <c r="I57" s="291">
        <v>54.791910000000001</v>
      </c>
      <c r="J57" s="282">
        <v>51.50938</v>
      </c>
      <c r="K57" s="98">
        <f t="shared" si="1"/>
        <v>6.3726839655223966E-2</v>
      </c>
    </row>
    <row r="58" spans="2:11" hidden="1" outlineLevel="1" x14ac:dyDescent="0.25">
      <c r="B58" s="281"/>
      <c r="C58" s="96" t="s">
        <v>235</v>
      </c>
      <c r="D58" s="282">
        <v>4632.36328125</v>
      </c>
      <c r="E58" s="282">
        <v>5604.75537109375</v>
      </c>
      <c r="F58" s="286">
        <f t="shared" si="3"/>
        <v>-0.17349411802320835</v>
      </c>
      <c r="I58" s="291">
        <v>3874.3609999999999</v>
      </c>
      <c r="J58" s="282">
        <v>4617.8649999999998</v>
      </c>
      <c r="K58" s="286">
        <f t="shared" si="1"/>
        <v>-0.16100600602226356</v>
      </c>
    </row>
    <row r="59" spans="2:11" hidden="1" outlineLevel="1" x14ac:dyDescent="0.25">
      <c r="B59" s="281"/>
      <c r="C59" s="96" t="s">
        <v>15</v>
      </c>
      <c r="D59" s="282">
        <v>4289.470703125</v>
      </c>
      <c r="E59" s="282">
        <v>5239.66455078125</v>
      </c>
      <c r="F59" s="286">
        <f t="shared" si="3"/>
        <v>-0.18134631300291415</v>
      </c>
      <c r="I59" s="291">
        <v>3601.1779999999999</v>
      </c>
      <c r="J59" s="282">
        <v>4705.1559999999999</v>
      </c>
      <c r="K59" s="286">
        <f t="shared" si="1"/>
        <v>-0.2346315403782574</v>
      </c>
    </row>
    <row r="60" spans="2:11" hidden="1" outlineLevel="1" x14ac:dyDescent="0.25">
      <c r="B60" s="281"/>
      <c r="C60" s="96" t="s">
        <v>209</v>
      </c>
      <c r="D60" s="282">
        <v>4110.32177734375</v>
      </c>
      <c r="E60" s="282">
        <v>5157.82177734375</v>
      </c>
      <c r="F60" s="286">
        <f t="shared" si="3"/>
        <v>-0.20308960743879301</v>
      </c>
      <c r="I60" s="291">
        <v>3463.74</v>
      </c>
      <c r="J60" s="282">
        <v>4627.29</v>
      </c>
      <c r="K60" s="286">
        <f t="shared" si="1"/>
        <v>-0.2514538747301337</v>
      </c>
    </row>
    <row r="61" spans="2:11" ht="16.5" hidden="1" outlineLevel="1" thickBot="1" x14ac:dyDescent="0.3">
      <c r="B61" s="283"/>
      <c r="C61" s="341" t="s">
        <v>421</v>
      </c>
      <c r="D61" s="284">
        <v>3496.7919921875</v>
      </c>
      <c r="E61" s="284">
        <v>4642.2890625</v>
      </c>
      <c r="F61" s="99">
        <f t="shared" si="3"/>
        <v>-0.24675263752223531</v>
      </c>
      <c r="G61" s="133"/>
      <c r="H61" s="133"/>
      <c r="I61" s="292">
        <v>3290.683</v>
      </c>
      <c r="J61" s="284">
        <v>4594.2060000000001</v>
      </c>
      <c r="K61" s="98">
        <f>I61/J61-1</f>
        <v>-0.28373194410524916</v>
      </c>
    </row>
    <row r="62" spans="2:11" hidden="1" outlineLevel="1" x14ac:dyDescent="0.25">
      <c r="B62" s="279">
        <v>24037</v>
      </c>
      <c r="C62" s="95" t="s">
        <v>233</v>
      </c>
      <c r="D62" s="280">
        <v>103.07177734375</v>
      </c>
      <c r="E62" s="280">
        <v>121.17092132568359</v>
      </c>
      <c r="F62" s="98">
        <f t="shared" si="3"/>
        <v>-0.14936870813490521</v>
      </c>
      <c r="I62" s="277">
        <v>79.760940000000005</v>
      </c>
      <c r="J62" s="280">
        <v>96.914959999999994</v>
      </c>
      <c r="K62" s="285">
        <f t="shared" si="1"/>
        <v>-0.17700074374482522</v>
      </c>
    </row>
    <row r="63" spans="2:11" hidden="1" outlineLevel="1" x14ac:dyDescent="0.25">
      <c r="B63" s="281" t="s">
        <v>19</v>
      </c>
      <c r="C63" s="65" t="s">
        <v>6</v>
      </c>
      <c r="D63" s="177">
        <v>8.975275993347168</v>
      </c>
      <c r="E63" s="177">
        <v>10.670763969421387</v>
      </c>
      <c r="F63" s="98">
        <f t="shared" si="3"/>
        <v>-0.1588909642208266</v>
      </c>
      <c r="I63" s="275">
        <v>11.625220000000001</v>
      </c>
      <c r="J63" s="177">
        <v>10.645020000000001</v>
      </c>
      <c r="K63" s="98">
        <f t="shared" si="1"/>
        <v>9.2080616100298496E-2</v>
      </c>
    </row>
    <row r="64" spans="2:11" hidden="1" outlineLevel="1" x14ac:dyDescent="0.25">
      <c r="B64" s="281"/>
      <c r="C64" s="96" t="s">
        <v>7</v>
      </c>
      <c r="D64" s="282">
        <v>925.09759521484375</v>
      </c>
      <c r="E64" s="282">
        <v>1292.986328125</v>
      </c>
      <c r="F64" s="98">
        <f t="shared" si="3"/>
        <v>-0.28452639050224393</v>
      </c>
      <c r="I64" s="291">
        <v>927.23820000000001</v>
      </c>
      <c r="J64" s="282">
        <v>1031.662</v>
      </c>
      <c r="K64" s="98">
        <f t="shared" si="1"/>
        <v>-0.10121900389856375</v>
      </c>
    </row>
    <row r="65" spans="2:11" hidden="1" outlineLevel="1" x14ac:dyDescent="0.25">
      <c r="B65" s="281"/>
      <c r="C65" s="65" t="s">
        <v>8</v>
      </c>
      <c r="D65" s="282">
        <v>76.354255676269531</v>
      </c>
      <c r="E65" s="282">
        <v>103.4827880859375</v>
      </c>
      <c r="F65" s="98">
        <f t="shared" si="3"/>
        <v>-0.26215502028355697</v>
      </c>
      <c r="I65" s="291">
        <v>73.507829999999998</v>
      </c>
      <c r="J65" s="282">
        <v>102.0716</v>
      </c>
      <c r="K65" s="98">
        <f t="shared" si="1"/>
        <v>-0.27984052371080692</v>
      </c>
    </row>
    <row r="66" spans="2:11" hidden="1" outlineLevel="1" x14ac:dyDescent="0.25">
      <c r="B66" s="281"/>
      <c r="C66" s="65" t="s">
        <v>9</v>
      </c>
      <c r="D66" s="177">
        <v>18.344877243041992</v>
      </c>
      <c r="E66" s="177">
        <v>18.58806037902832</v>
      </c>
      <c r="F66" s="98">
        <f t="shared" si="3"/>
        <v>-1.3082760171184704E-2</v>
      </c>
      <c r="I66" s="275">
        <v>16.664960000000001</v>
      </c>
      <c r="J66" s="177">
        <v>15.79682</v>
      </c>
      <c r="K66" s="98">
        <f t="shared" si="1"/>
        <v>5.4956630511710625E-2</v>
      </c>
    </row>
    <row r="67" spans="2:11" hidden="1" outlineLevel="1" collapsed="1" x14ac:dyDescent="0.25">
      <c r="B67" s="281"/>
      <c r="C67" s="96" t="s">
        <v>10</v>
      </c>
      <c r="D67" s="282">
        <v>1400.70947265625</v>
      </c>
      <c r="E67" s="282">
        <v>1923.5443115234375</v>
      </c>
      <c r="F67" s="98">
        <f t="shared" si="3"/>
        <v>-0.27180805543965081</v>
      </c>
      <c r="I67" s="291">
        <v>1225.0050000000001</v>
      </c>
      <c r="J67" s="282">
        <v>1612.4069999999999</v>
      </c>
      <c r="K67" s="98">
        <f t="shared" si="1"/>
        <v>-0.24026315936360976</v>
      </c>
    </row>
    <row r="68" spans="2:11" hidden="1" outlineLevel="1" x14ac:dyDescent="0.25">
      <c r="B68" s="281"/>
      <c r="C68" s="65" t="s">
        <v>11</v>
      </c>
      <c r="D68" s="282">
        <v>47.265007019042969</v>
      </c>
      <c r="E68" s="282">
        <v>52.262584686279297</v>
      </c>
      <c r="F68" s="98">
        <f t="shared" si="3"/>
        <v>-9.5624387833775915E-2</v>
      </c>
      <c r="I68" s="291">
        <v>44.919510000000002</v>
      </c>
      <c r="J68" s="282">
        <v>52.822800000000001</v>
      </c>
      <c r="K68" s="98">
        <f t="shared" si="1"/>
        <v>-0.14961891455962195</v>
      </c>
    </row>
    <row r="69" spans="2:11" hidden="1" outlineLevel="1" x14ac:dyDescent="0.25">
      <c r="B69" s="281"/>
      <c r="C69" s="65" t="s">
        <v>12</v>
      </c>
      <c r="D69" s="177">
        <v>56.594226837158203</v>
      </c>
      <c r="E69" s="177">
        <v>45.696643829345703</v>
      </c>
      <c r="F69" s="98">
        <f t="shared" si="3"/>
        <v>0.23847666031031878</v>
      </c>
      <c r="I69" s="275">
        <v>46.383029999999998</v>
      </c>
      <c r="J69" s="177">
        <v>37.36636</v>
      </c>
      <c r="K69" s="98">
        <f t="shared" si="1"/>
        <v>0.24130447814558331</v>
      </c>
    </row>
    <row r="70" spans="2:11" hidden="1" outlineLevel="1" x14ac:dyDescent="0.25">
      <c r="B70" s="281"/>
      <c r="C70" s="96" t="s">
        <v>13</v>
      </c>
      <c r="D70" s="282">
        <v>2674.926513671875</v>
      </c>
      <c r="E70" s="282">
        <v>2388.224853515625</v>
      </c>
      <c r="F70" s="98">
        <f t="shared" si="3"/>
        <v>0.12004801798047038</v>
      </c>
      <c r="I70" s="291">
        <v>2083.5030000000002</v>
      </c>
      <c r="J70" s="282">
        <v>1973.796</v>
      </c>
      <c r="K70" s="98">
        <f t="shared" si="1"/>
        <v>5.5581731850708138E-2</v>
      </c>
    </row>
    <row r="71" spans="2:11" hidden="1" outlineLevel="1" x14ac:dyDescent="0.25">
      <c r="B71" s="281"/>
      <c r="C71" s="65" t="s">
        <v>234</v>
      </c>
      <c r="D71" s="282">
        <v>40.098487854003906</v>
      </c>
      <c r="E71" s="282">
        <v>55.343612670898438</v>
      </c>
      <c r="F71" s="98">
        <f t="shared" si="3"/>
        <v>-0.27546313081420759</v>
      </c>
      <c r="I71" s="291">
        <v>66.602580000000003</v>
      </c>
      <c r="J71" s="282">
        <v>51.50938</v>
      </c>
      <c r="K71" s="98">
        <f t="shared" si="1"/>
        <v>0.29301847546990478</v>
      </c>
    </row>
    <row r="72" spans="2:11" hidden="1" outlineLevel="1" x14ac:dyDescent="0.25">
      <c r="B72" s="281"/>
      <c r="C72" s="96" t="s">
        <v>235</v>
      </c>
      <c r="D72" s="282">
        <v>5000.7333984375</v>
      </c>
      <c r="E72" s="282">
        <v>5604.75537109375</v>
      </c>
      <c r="F72" s="286">
        <f t="shared" si="3"/>
        <v>-0.10776955150825385</v>
      </c>
      <c r="I72" s="291">
        <v>4235.7470000000003</v>
      </c>
      <c r="J72" s="282">
        <v>4617.8649999999998</v>
      </c>
      <c r="K72" s="286">
        <f t="shared" si="1"/>
        <v>-8.2747763306203037E-2</v>
      </c>
    </row>
    <row r="73" spans="2:11" hidden="1" outlineLevel="1" x14ac:dyDescent="0.25">
      <c r="B73" s="281"/>
      <c r="C73" s="96" t="s">
        <v>15</v>
      </c>
      <c r="D73" s="282">
        <v>4900.544921875</v>
      </c>
      <c r="E73" s="282">
        <v>5239.66455078125</v>
      </c>
      <c r="F73" s="286">
        <f t="shared" si="3"/>
        <v>-6.4721629718773932E-2</v>
      </c>
      <c r="I73" s="291">
        <v>4402.8379999999997</v>
      </c>
      <c r="J73" s="282">
        <v>4705.1559999999999</v>
      </c>
      <c r="K73" s="286">
        <f t="shared" si="1"/>
        <v>-6.4252492372197656E-2</v>
      </c>
    </row>
    <row r="74" spans="2:11" hidden="1" outlineLevel="1" x14ac:dyDescent="0.25">
      <c r="B74" s="281"/>
      <c r="C74" s="96" t="s">
        <v>209</v>
      </c>
      <c r="D74" s="282">
        <v>4768.11376953125</v>
      </c>
      <c r="E74" s="282">
        <v>5157.82177734375</v>
      </c>
      <c r="F74" s="286">
        <f t="shared" si="3"/>
        <v>-7.5556702933073705E-2</v>
      </c>
      <c r="I74" s="291">
        <v>4249.4229999999998</v>
      </c>
      <c r="J74" s="282">
        <v>4627.29</v>
      </c>
      <c r="K74" s="286">
        <f t="shared" si="1"/>
        <v>-8.1660539970479507E-2</v>
      </c>
    </row>
    <row r="75" spans="2:11" ht="16.5" hidden="1" outlineLevel="1" thickBot="1" x14ac:dyDescent="0.3">
      <c r="B75" s="283"/>
      <c r="C75" s="341" t="s">
        <v>421</v>
      </c>
      <c r="D75" s="284">
        <v>3872.17919921875</v>
      </c>
      <c r="E75" s="284">
        <v>4642.2890625</v>
      </c>
      <c r="F75" s="99">
        <f t="shared" si="3"/>
        <v>-0.16589011431927614</v>
      </c>
      <c r="G75" s="133"/>
      <c r="H75" s="133"/>
      <c r="I75" s="292">
        <v>3985.7579999999998</v>
      </c>
      <c r="J75" s="284">
        <v>4594.2060000000001</v>
      </c>
      <c r="K75" s="98">
        <f>I75/J75-1</f>
        <v>-0.13243811879571799</v>
      </c>
    </row>
    <row r="76" spans="2:11" collapsed="1" x14ac:dyDescent="0.25">
      <c r="B76" s="279" t="s">
        <v>196</v>
      </c>
      <c r="C76" s="95" t="s">
        <v>233</v>
      </c>
      <c r="D76" s="280">
        <v>87.580207824707031</v>
      </c>
      <c r="E76" s="280">
        <v>108.30001068115234</v>
      </c>
      <c r="F76" s="98">
        <f t="shared" ref="F28:F87" si="4">D76/E76-1</f>
        <v>-0.1913185670631814</v>
      </c>
      <c r="I76" s="277">
        <v>71.444360000000003</v>
      </c>
      <c r="J76" s="280">
        <v>87.791730000000001</v>
      </c>
      <c r="K76" s="285">
        <f t="shared" ref="K76:K144" si="5">I76/J76-1</f>
        <v>-0.18620626339177959</v>
      </c>
    </row>
    <row r="77" spans="2:11" x14ac:dyDescent="0.25">
      <c r="B77" s="281"/>
      <c r="C77" s="65" t="s">
        <v>6</v>
      </c>
      <c r="D77" s="177">
        <v>10.618684768676758</v>
      </c>
      <c r="E77" s="177">
        <v>11.869484901428223</v>
      </c>
      <c r="F77" s="98">
        <f t="shared" si="4"/>
        <v>-0.10537947881807064</v>
      </c>
      <c r="I77" s="275">
        <v>11.350160000000001</v>
      </c>
      <c r="J77" s="177">
        <v>12.10624</v>
      </c>
      <c r="K77" s="98">
        <f t="shared" si="5"/>
        <v>-6.2453742863184503E-2</v>
      </c>
    </row>
    <row r="78" spans="2:11" x14ac:dyDescent="0.25">
      <c r="B78" s="281"/>
      <c r="C78" s="96" t="s">
        <v>7</v>
      </c>
      <c r="D78" s="282">
        <v>929.98663330078125</v>
      </c>
      <c r="E78" s="282">
        <v>1285.46533203125</v>
      </c>
      <c r="F78" s="98">
        <f t="shared" si="4"/>
        <v>-0.27653697837868019</v>
      </c>
      <c r="I78" s="291">
        <v>810.90499999999997</v>
      </c>
      <c r="J78" s="282">
        <v>1062.828</v>
      </c>
      <c r="K78" s="98">
        <f t="shared" si="5"/>
        <v>-0.23703082718934765</v>
      </c>
    </row>
    <row r="79" spans="2:11" x14ac:dyDescent="0.25">
      <c r="B79" s="281"/>
      <c r="C79" s="65" t="s">
        <v>8</v>
      </c>
      <c r="D79" s="282">
        <v>73.333633422851563</v>
      </c>
      <c r="E79" s="282">
        <v>92.578117370605469</v>
      </c>
      <c r="F79" s="98">
        <f t="shared" si="4"/>
        <v>-0.20787292390830403</v>
      </c>
      <c r="I79" s="291">
        <v>74.643140000000002</v>
      </c>
      <c r="J79" s="282">
        <v>103.04040000000001</v>
      </c>
      <c r="K79" s="98">
        <f t="shared" si="5"/>
        <v>-0.27559345654714074</v>
      </c>
    </row>
    <row r="80" spans="2:11" x14ac:dyDescent="0.25">
      <c r="B80" s="281"/>
      <c r="C80" s="65" t="s">
        <v>9</v>
      </c>
      <c r="D80" s="177">
        <v>20.29780387878418</v>
      </c>
      <c r="E80" s="177">
        <v>20.277315139770508</v>
      </c>
      <c r="F80" s="98">
        <f t="shared" si="4"/>
        <v>1.0104266207060508E-3</v>
      </c>
      <c r="I80" s="275">
        <v>17.57883</v>
      </c>
      <c r="J80" s="177">
        <v>17.281790000000001</v>
      </c>
      <c r="K80" s="98">
        <f t="shared" si="5"/>
        <v>1.7188034341349967E-2</v>
      </c>
    </row>
    <row r="81" spans="2:11" x14ac:dyDescent="0.25">
      <c r="B81" s="281"/>
      <c r="C81" s="96" t="s">
        <v>10</v>
      </c>
      <c r="D81" s="282">
        <v>1488.5118408203125</v>
      </c>
      <c r="E81" s="282">
        <v>1877.2357177734375</v>
      </c>
      <c r="F81" s="98">
        <f t="shared" si="4"/>
        <v>-0.20707249136202499</v>
      </c>
      <c r="I81" s="291">
        <v>1312.1389999999999</v>
      </c>
      <c r="J81" s="282">
        <v>1780.722</v>
      </c>
      <c r="K81" s="98">
        <f t="shared" si="5"/>
        <v>-0.26314214122136981</v>
      </c>
    </row>
    <row r="82" spans="2:11" x14ac:dyDescent="0.25">
      <c r="B82" s="281"/>
      <c r="C82" s="65" t="s">
        <v>11</v>
      </c>
      <c r="D82" s="282">
        <v>43.629348754882813</v>
      </c>
      <c r="E82" s="282">
        <v>45.182628631591797</v>
      </c>
      <c r="F82" s="98">
        <f t="shared" si="4"/>
        <v>-3.4377811202045194E-2</v>
      </c>
      <c r="I82" s="291">
        <v>44.163820000000001</v>
      </c>
      <c r="J82" s="282">
        <v>48.109380000000002</v>
      </c>
      <c r="K82" s="98">
        <f t="shared" si="5"/>
        <v>-8.2012281180925628E-2</v>
      </c>
    </row>
    <row r="83" spans="2:11" x14ac:dyDescent="0.25">
      <c r="B83" s="281"/>
      <c r="C83" s="65" t="s">
        <v>12</v>
      </c>
      <c r="D83" s="177">
        <v>55.055328369140625</v>
      </c>
      <c r="E83" s="177">
        <v>42.692958831787109</v>
      </c>
      <c r="F83" s="98">
        <f t="shared" si="4"/>
        <v>0.28956459977538729</v>
      </c>
      <c r="I83" s="275">
        <v>46.098880000000001</v>
      </c>
      <c r="J83" s="177">
        <v>34.995609999999999</v>
      </c>
      <c r="K83" s="98">
        <f t="shared" si="5"/>
        <v>0.31727608119989914</v>
      </c>
    </row>
    <row r="84" spans="2:11" x14ac:dyDescent="0.25">
      <c r="B84" s="281"/>
      <c r="C84" s="96" t="s">
        <v>13</v>
      </c>
      <c r="D84" s="282">
        <v>2402.028076171875</v>
      </c>
      <c r="E84" s="282">
        <v>1928.980224609375</v>
      </c>
      <c r="F84" s="98">
        <f t="shared" si="4"/>
        <v>0.24523208974746935</v>
      </c>
      <c r="I84" s="291">
        <v>2035.902</v>
      </c>
      <c r="J84" s="282">
        <v>1683.617</v>
      </c>
      <c r="K84" s="98">
        <f t="shared" si="5"/>
        <v>0.20924295727591247</v>
      </c>
    </row>
    <row r="85" spans="2:11" x14ac:dyDescent="0.25">
      <c r="B85" s="281"/>
      <c r="C85" s="65" t="s">
        <v>234</v>
      </c>
      <c r="D85" s="282">
        <v>30.251470565795898</v>
      </c>
      <c r="E85" s="282">
        <v>16.951854705810547</v>
      </c>
      <c r="F85" s="98">
        <f t="shared" si="4"/>
        <v>0.78455225642222337</v>
      </c>
      <c r="I85" s="291">
        <v>31.526789999999998</v>
      </c>
      <c r="J85" s="282">
        <v>14.39669</v>
      </c>
      <c r="K85" s="98">
        <f t="shared" si="5"/>
        <v>1.1898637811885928</v>
      </c>
    </row>
    <row r="86" spans="2:11" x14ac:dyDescent="0.25">
      <c r="B86" s="281"/>
      <c r="C86" s="96" t="s">
        <v>235</v>
      </c>
      <c r="D86" s="282">
        <v>4820.5263671875</v>
      </c>
      <c r="E86" s="282">
        <v>5091.68115234375</v>
      </c>
      <c r="F86" s="286">
        <f t="shared" si="4"/>
        <v>-5.3254470781508911E-2</v>
      </c>
      <c r="I86" s="291">
        <v>4158.9459999999999</v>
      </c>
      <c r="J86" s="282">
        <v>4527.1670000000004</v>
      </c>
      <c r="K86" s="286">
        <f t="shared" si="5"/>
        <v>-8.1335855293166892E-2</v>
      </c>
    </row>
    <row r="87" spans="2:11" x14ac:dyDescent="0.25">
      <c r="B87" s="281"/>
      <c r="C87" s="96" t="s">
        <v>15</v>
      </c>
      <c r="D87" s="282">
        <v>4452.5693359375</v>
      </c>
      <c r="E87" s="282">
        <v>4616.17138671875</v>
      </c>
      <c r="F87" s="286">
        <f t="shared" si="4"/>
        <v>-3.5441069465477759E-2</v>
      </c>
      <c r="I87" s="291">
        <v>3929.2350000000001</v>
      </c>
      <c r="J87" s="282">
        <v>4476.2280000000001</v>
      </c>
      <c r="K87" s="286">
        <f t="shared" si="5"/>
        <v>-0.12219953943364814</v>
      </c>
    </row>
    <row r="88" spans="2:11" x14ac:dyDescent="0.25">
      <c r="B88" s="281"/>
      <c r="C88" s="96" t="s">
        <v>209</v>
      </c>
      <c r="D88" s="282">
        <v>4281.05908203125</v>
      </c>
      <c r="E88" s="282">
        <v>4628.70263671875</v>
      </c>
      <c r="F88" s="286">
        <f t="shared" ref="F88:F146" si="6">D88/E88-1</f>
        <v>-7.5106046331362863E-2</v>
      </c>
      <c r="I88" s="291">
        <v>3782.665</v>
      </c>
      <c r="J88" s="282">
        <v>4482.3760000000002</v>
      </c>
      <c r="K88" s="286">
        <f t="shared" si="5"/>
        <v>-0.15610270088899281</v>
      </c>
    </row>
    <row r="89" spans="2:11" ht="16.5" thickBot="1" x14ac:dyDescent="0.3">
      <c r="B89" s="283"/>
      <c r="C89" s="341" t="s">
        <v>421</v>
      </c>
      <c r="D89" s="284">
        <v>4389.3310546875</v>
      </c>
      <c r="E89" s="284">
        <v>4704.14111328125</v>
      </c>
      <c r="F89" s="99">
        <f t="shared" si="6"/>
        <v>-6.692189945257887E-2</v>
      </c>
      <c r="G89" s="133"/>
      <c r="H89" s="133"/>
      <c r="I89" s="292">
        <v>4238.4229999999998</v>
      </c>
      <c r="J89" s="284">
        <v>4904.1189999999997</v>
      </c>
      <c r="K89" s="98">
        <f>I89/J89-1</f>
        <v>-0.13574221995836555</v>
      </c>
    </row>
    <row r="90" spans="2:11" hidden="1" outlineLevel="1" x14ac:dyDescent="0.25">
      <c r="B90" s="279">
        <v>24001</v>
      </c>
      <c r="C90" s="95" t="s">
        <v>233</v>
      </c>
      <c r="D90" s="280">
        <v>86.117462158203125</v>
      </c>
      <c r="E90" s="280">
        <v>108.30001068115234</v>
      </c>
      <c r="F90" s="98">
        <f t="shared" si="6"/>
        <v>-0.2048249892445273</v>
      </c>
      <c r="I90" s="277">
        <v>68.483879999999999</v>
      </c>
      <c r="J90" s="280">
        <v>87.791730000000001</v>
      </c>
      <c r="K90" s="285">
        <f t="shared" si="5"/>
        <v>-0.21992789070223362</v>
      </c>
    </row>
    <row r="91" spans="2:11" hidden="1" outlineLevel="1" x14ac:dyDescent="0.25">
      <c r="B91" s="281" t="s">
        <v>20</v>
      </c>
      <c r="C91" s="65" t="s">
        <v>6</v>
      </c>
      <c r="D91" s="177">
        <v>11.925568580627441</v>
      </c>
      <c r="E91" s="177">
        <v>11.869484901428223</v>
      </c>
      <c r="F91" s="98">
        <f t="shared" si="6"/>
        <v>4.7250305859920516E-3</v>
      </c>
      <c r="I91" s="275">
        <v>14.152620000000001</v>
      </c>
      <c r="J91" s="177">
        <v>12.10624</v>
      </c>
      <c r="K91" s="98">
        <f t="shared" si="5"/>
        <v>0.16903514220765503</v>
      </c>
    </row>
    <row r="92" spans="2:11" hidden="1" outlineLevel="1" x14ac:dyDescent="0.25">
      <c r="B92" s="281"/>
      <c r="C92" s="96" t="s">
        <v>7</v>
      </c>
      <c r="D92" s="282">
        <v>1026.999755859375</v>
      </c>
      <c r="E92" s="282">
        <v>1285.46533203125</v>
      </c>
      <c r="F92" s="98">
        <f t="shared" si="6"/>
        <v>-0.20106771433769921</v>
      </c>
      <c r="I92" s="291">
        <v>969.22619999999995</v>
      </c>
      <c r="J92" s="282">
        <v>1062.828</v>
      </c>
      <c r="K92" s="98">
        <f t="shared" si="5"/>
        <v>-8.8068624462283696E-2</v>
      </c>
    </row>
    <row r="93" spans="2:11" hidden="1" outlineLevel="1" x14ac:dyDescent="0.25">
      <c r="B93" s="281"/>
      <c r="C93" s="65" t="s">
        <v>8</v>
      </c>
      <c r="D93" s="282">
        <v>84.136634826660156</v>
      </c>
      <c r="E93" s="282">
        <v>92.578117370605469</v>
      </c>
      <c r="F93" s="98">
        <f t="shared" si="6"/>
        <v>-9.118226621689296E-2</v>
      </c>
      <c r="I93" s="291">
        <v>80.501310000000004</v>
      </c>
      <c r="J93" s="282">
        <v>103.04040000000001</v>
      </c>
      <c r="K93" s="98">
        <f t="shared" si="5"/>
        <v>-0.21874031933105853</v>
      </c>
    </row>
    <row r="94" spans="2:11" hidden="1" outlineLevel="1" x14ac:dyDescent="0.25">
      <c r="B94" s="281"/>
      <c r="C94" s="65" t="s">
        <v>9</v>
      </c>
      <c r="D94" s="177">
        <v>23.3917236328125</v>
      </c>
      <c r="E94" s="177">
        <v>20.277315139770508</v>
      </c>
      <c r="F94" s="98">
        <f t="shared" si="6"/>
        <v>0.15359077232732887</v>
      </c>
      <c r="I94" s="275">
        <v>19.777840000000001</v>
      </c>
      <c r="J94" s="177">
        <v>17.281790000000001</v>
      </c>
      <c r="K94" s="98">
        <f t="shared" si="5"/>
        <v>0.14443237650729479</v>
      </c>
    </row>
    <row r="95" spans="2:11" hidden="1" outlineLevel="1" x14ac:dyDescent="0.25">
      <c r="B95" s="281"/>
      <c r="C95" s="96" t="s">
        <v>10</v>
      </c>
      <c r="D95" s="282">
        <v>1968.1009521484375</v>
      </c>
      <c r="E95" s="282">
        <v>1877.2357177734375</v>
      </c>
      <c r="F95" s="98">
        <f t="shared" si="6"/>
        <v>4.8403742542664885E-2</v>
      </c>
      <c r="I95" s="291">
        <v>1592.1420000000001</v>
      </c>
      <c r="J95" s="282">
        <v>1780.722</v>
      </c>
      <c r="K95" s="98">
        <f t="shared" si="5"/>
        <v>-0.10590086493006767</v>
      </c>
    </row>
    <row r="96" spans="2:11" hidden="1" outlineLevel="1" x14ac:dyDescent="0.25">
      <c r="B96" s="281"/>
      <c r="C96" s="65" t="s">
        <v>11</v>
      </c>
      <c r="D96" s="282">
        <v>39.113185882568359</v>
      </c>
      <c r="E96" s="282">
        <v>45.182628631591797</v>
      </c>
      <c r="F96" s="98">
        <f t="shared" si="6"/>
        <v>-0.1343313333651347</v>
      </c>
      <c r="I96" s="291">
        <v>40.31982</v>
      </c>
      <c r="J96" s="282">
        <v>48.109380000000002</v>
      </c>
      <c r="K96" s="98">
        <f t="shared" si="5"/>
        <v>-0.16191353952181464</v>
      </c>
    </row>
    <row r="97" spans="2:11" hidden="1" outlineLevel="1" x14ac:dyDescent="0.25">
      <c r="B97" s="281"/>
      <c r="C97" s="65" t="s">
        <v>12</v>
      </c>
      <c r="D97" s="177">
        <v>52.810394287109375</v>
      </c>
      <c r="E97" s="177">
        <v>42.692958831787109</v>
      </c>
      <c r="F97" s="98">
        <f t="shared" si="6"/>
        <v>0.23698136020943372</v>
      </c>
      <c r="I97" s="275">
        <v>47.207079999999998</v>
      </c>
      <c r="J97" s="177">
        <v>34.995609999999999</v>
      </c>
      <c r="K97" s="98">
        <f t="shared" si="5"/>
        <v>0.34894291026788782</v>
      </c>
    </row>
    <row r="98" spans="2:11" hidden="1" outlineLevel="1" x14ac:dyDescent="0.25">
      <c r="B98" s="281"/>
      <c r="C98" s="96" t="s">
        <v>13</v>
      </c>
      <c r="D98" s="282">
        <v>2065.582763671875</v>
      </c>
      <c r="E98" s="282">
        <v>1928.980224609375</v>
      </c>
      <c r="F98" s="98">
        <f t="shared" si="6"/>
        <v>7.0815935445974976E-2</v>
      </c>
      <c r="I98" s="291">
        <v>1903.3810000000001</v>
      </c>
      <c r="J98" s="282">
        <v>1683.617</v>
      </c>
      <c r="K98" s="98">
        <f t="shared" si="5"/>
        <v>0.13053087489613135</v>
      </c>
    </row>
    <row r="99" spans="2:11" hidden="1" outlineLevel="1" x14ac:dyDescent="0.25">
      <c r="B99" s="281"/>
      <c r="C99" s="65" t="s">
        <v>234</v>
      </c>
      <c r="D99" s="282">
        <v>9.8613491058349609</v>
      </c>
      <c r="E99" s="282">
        <v>16.951854705810547</v>
      </c>
      <c r="F99" s="98">
        <f t="shared" si="6"/>
        <v>-0.41827314609682154</v>
      </c>
      <c r="I99" s="291">
        <v>27.02298</v>
      </c>
      <c r="J99" s="282">
        <v>14.39669</v>
      </c>
      <c r="K99" s="98">
        <f t="shared" si="5"/>
        <v>0.87702728891154846</v>
      </c>
    </row>
    <row r="100" spans="2:11" hidden="1" outlineLevel="1" x14ac:dyDescent="0.25">
      <c r="B100" s="281"/>
      <c r="C100" s="96" t="s">
        <v>235</v>
      </c>
      <c r="D100" s="282">
        <v>5060.68359375</v>
      </c>
      <c r="E100" s="282">
        <v>5091.68115234375</v>
      </c>
      <c r="F100" s="286">
        <f t="shared" si="6"/>
        <v>-6.0878828949219033E-3</v>
      </c>
      <c r="I100" s="291">
        <v>4464.75</v>
      </c>
      <c r="J100" s="282">
        <v>4527.1670000000004</v>
      </c>
      <c r="K100" s="286">
        <f t="shared" si="5"/>
        <v>-1.3787209528608124E-2</v>
      </c>
    </row>
    <row r="101" spans="2:11" hidden="1" outlineLevel="1" x14ac:dyDescent="0.25">
      <c r="B101" s="281"/>
      <c r="C101" s="96" t="s">
        <v>15</v>
      </c>
      <c r="D101" s="282">
        <v>4334.5576171875</v>
      </c>
      <c r="E101" s="282">
        <v>4616.17138671875</v>
      </c>
      <c r="F101" s="286">
        <f t="shared" si="6"/>
        <v>-6.1005917228611706E-2</v>
      </c>
      <c r="I101" s="291">
        <v>3985.0929999999998</v>
      </c>
      <c r="J101" s="282">
        <v>4476.2280000000001</v>
      </c>
      <c r="K101" s="286">
        <f t="shared" si="5"/>
        <v>-0.10972072914963227</v>
      </c>
    </row>
    <row r="102" spans="2:11" hidden="1" outlineLevel="1" x14ac:dyDescent="0.25">
      <c r="B102" s="281"/>
      <c r="C102" s="96" t="s">
        <v>209</v>
      </c>
      <c r="D102" s="282">
        <v>4121.068359375</v>
      </c>
      <c r="E102" s="282">
        <v>4628.70263671875</v>
      </c>
      <c r="F102" s="286">
        <f t="shared" si="6"/>
        <v>-0.10967096337465476</v>
      </c>
      <c r="I102" s="291">
        <v>3797.4059999999999</v>
      </c>
      <c r="J102" s="282">
        <v>4482.3760000000002</v>
      </c>
      <c r="K102" s="286">
        <f t="shared" si="5"/>
        <v>-0.15281404326633918</v>
      </c>
    </row>
    <row r="103" spans="2:11" ht="16.5" hidden="1" outlineLevel="1" thickBot="1" x14ac:dyDescent="0.3">
      <c r="B103" s="283"/>
      <c r="C103" s="341" t="s">
        <v>421</v>
      </c>
      <c r="D103" s="284">
        <v>4301.0302734375</v>
      </c>
      <c r="E103" s="284">
        <v>4704.14111328125</v>
      </c>
      <c r="F103" s="99">
        <f t="shared" si="6"/>
        <v>-8.5692760939003909E-2</v>
      </c>
      <c r="G103" s="133"/>
      <c r="H103" s="133"/>
      <c r="I103" s="292">
        <v>4312.0829999999996</v>
      </c>
      <c r="J103" s="284">
        <v>4904.1189999999997</v>
      </c>
      <c r="K103" s="98">
        <f>I103/J103-1</f>
        <v>-0.12072219291579178</v>
      </c>
    </row>
    <row r="104" spans="2:11" hidden="1" outlineLevel="1" x14ac:dyDescent="0.25">
      <c r="B104" s="279">
        <v>24023</v>
      </c>
      <c r="C104" s="95" t="s">
        <v>233</v>
      </c>
      <c r="D104" s="280">
        <v>106.95771789550781</v>
      </c>
      <c r="E104" s="280">
        <v>108.30001068115234</v>
      </c>
      <c r="F104" s="98">
        <f t="shared" si="6"/>
        <v>-1.2394207324654793E-2</v>
      </c>
      <c r="I104" s="277">
        <v>95.691130000000001</v>
      </c>
      <c r="J104" s="280">
        <v>87.791730000000001</v>
      </c>
      <c r="K104" s="285">
        <f t="shared" si="5"/>
        <v>8.9978862473720556E-2</v>
      </c>
    </row>
    <row r="105" spans="2:11" hidden="1" outlineLevel="1" x14ac:dyDescent="0.25">
      <c r="B105" s="281" t="s">
        <v>21</v>
      </c>
      <c r="C105" s="65" t="s">
        <v>6</v>
      </c>
      <c r="D105" s="177">
        <v>14.719099998474121</v>
      </c>
      <c r="E105" s="177">
        <v>11.869484901428223</v>
      </c>
      <c r="F105" s="98">
        <f t="shared" si="6"/>
        <v>0.24007908689474911</v>
      </c>
      <c r="I105" s="275">
        <v>8.8797180000000004</v>
      </c>
      <c r="J105" s="177">
        <v>12.10624</v>
      </c>
      <c r="K105" s="98">
        <f t="shared" si="5"/>
        <v>-0.26651726712835688</v>
      </c>
    </row>
    <row r="106" spans="2:11" hidden="1" outlineLevel="1" x14ac:dyDescent="0.25">
      <c r="B106" s="281"/>
      <c r="C106" s="96" t="s">
        <v>7</v>
      </c>
      <c r="D106" s="282">
        <v>1574.3214111328125</v>
      </c>
      <c r="E106" s="282">
        <v>1285.46533203125</v>
      </c>
      <c r="F106" s="98">
        <f t="shared" si="6"/>
        <v>0.22470934991698432</v>
      </c>
      <c r="I106" s="291">
        <v>849.71019999999999</v>
      </c>
      <c r="J106" s="282">
        <v>1062.828</v>
      </c>
      <c r="K106" s="98">
        <f t="shared" si="5"/>
        <v>-0.20051955725667747</v>
      </c>
    </row>
    <row r="107" spans="2:11" hidden="1" outlineLevel="1" x14ac:dyDescent="0.25">
      <c r="B107" s="281"/>
      <c r="C107" s="65" t="s">
        <v>8</v>
      </c>
      <c r="D107" s="282">
        <v>83.422508239746094</v>
      </c>
      <c r="E107" s="282">
        <v>92.578117370605469</v>
      </c>
      <c r="F107" s="98">
        <f t="shared" si="6"/>
        <v>-9.8896039268199454E-2</v>
      </c>
      <c r="I107" s="291">
        <v>94.377300000000005</v>
      </c>
      <c r="J107" s="282">
        <v>103.04040000000001</v>
      </c>
      <c r="K107" s="98">
        <f t="shared" si="5"/>
        <v>-8.4074790082336648E-2</v>
      </c>
    </row>
    <row r="108" spans="2:11" hidden="1" outlineLevel="1" x14ac:dyDescent="0.25">
      <c r="B108" s="281"/>
      <c r="C108" s="65" t="s">
        <v>9</v>
      </c>
      <c r="D108" s="177">
        <v>25.73719596862793</v>
      </c>
      <c r="E108" s="177">
        <v>20.277315139770508</v>
      </c>
      <c r="F108" s="98">
        <f t="shared" si="6"/>
        <v>0.26926054022550527</v>
      </c>
      <c r="I108" s="275">
        <v>21.47606</v>
      </c>
      <c r="J108" s="177">
        <v>17.281790000000001</v>
      </c>
      <c r="K108" s="98">
        <f t="shared" si="5"/>
        <v>0.2426988176571987</v>
      </c>
    </row>
    <row r="109" spans="2:11" hidden="1" outlineLevel="1" x14ac:dyDescent="0.25">
      <c r="B109" s="281"/>
      <c r="C109" s="96" t="s">
        <v>10</v>
      </c>
      <c r="D109" s="282">
        <v>2147.0615234375</v>
      </c>
      <c r="E109" s="282">
        <v>1877.2357177734375</v>
      </c>
      <c r="F109" s="98">
        <f t="shared" si="6"/>
        <v>0.1437357083659685</v>
      </c>
      <c r="I109" s="291">
        <v>2026.8520000000001</v>
      </c>
      <c r="J109" s="282">
        <v>1780.722</v>
      </c>
      <c r="K109" s="98">
        <f t="shared" si="5"/>
        <v>0.13821921669974313</v>
      </c>
    </row>
    <row r="110" spans="2:11" hidden="1" outlineLevel="1" x14ac:dyDescent="0.25">
      <c r="B110" s="281"/>
      <c r="C110" s="65" t="s">
        <v>11</v>
      </c>
      <c r="D110" s="282">
        <v>41.947246551513672</v>
      </c>
      <c r="E110" s="282">
        <v>45.182628631591797</v>
      </c>
      <c r="F110" s="98">
        <f t="shared" si="6"/>
        <v>-7.1606769638363543E-2</v>
      </c>
      <c r="I110" s="291">
        <v>44.349290000000003</v>
      </c>
      <c r="J110" s="282">
        <v>48.109380000000002</v>
      </c>
      <c r="K110" s="98">
        <f t="shared" si="5"/>
        <v>-7.8157107823879635E-2</v>
      </c>
    </row>
    <row r="111" spans="2:11" hidden="1" outlineLevel="1" x14ac:dyDescent="0.25">
      <c r="B111" s="281"/>
      <c r="C111" s="65" t="s">
        <v>12</v>
      </c>
      <c r="D111" s="177">
        <v>46.117507934570313</v>
      </c>
      <c r="E111" s="177">
        <v>42.692958831787109</v>
      </c>
      <c r="F111" s="98">
        <f t="shared" si="6"/>
        <v>8.0213440260164193E-2</v>
      </c>
      <c r="I111" s="275">
        <v>34.37341</v>
      </c>
      <c r="J111" s="177">
        <v>34.995609999999999</v>
      </c>
      <c r="K111" s="98">
        <f t="shared" si="5"/>
        <v>-1.7779372898486412E-2</v>
      </c>
    </row>
    <row r="112" spans="2:11" hidden="1" outlineLevel="1" x14ac:dyDescent="0.25">
      <c r="B112" s="281"/>
      <c r="C112" s="96" t="s">
        <v>13</v>
      </c>
      <c r="D112" s="282">
        <v>1934.5025634765625</v>
      </c>
      <c r="E112" s="282">
        <v>1928.980224609375</v>
      </c>
      <c r="F112" s="98">
        <f t="shared" si="6"/>
        <v>2.8628281393117128E-3</v>
      </c>
      <c r="I112" s="291">
        <v>1524.4369999999999</v>
      </c>
      <c r="J112" s="282">
        <v>1683.617</v>
      </c>
      <c r="K112" s="98">
        <f t="shared" si="5"/>
        <v>-9.4546443757695497E-2</v>
      </c>
    </row>
    <row r="113" spans="2:11" hidden="1" outlineLevel="1" x14ac:dyDescent="0.25">
      <c r="B113" s="281"/>
      <c r="C113" s="65" t="s">
        <v>234</v>
      </c>
      <c r="D113" s="282">
        <v>16.638998031616211</v>
      </c>
      <c r="E113" s="282">
        <v>16.951854705810547</v>
      </c>
      <c r="F113" s="98">
        <f t="shared" si="6"/>
        <v>-1.8455601444430703E-2</v>
      </c>
      <c r="I113" s="291">
        <v>10.374750000000001</v>
      </c>
      <c r="J113" s="282">
        <v>14.39669</v>
      </c>
      <c r="K113" s="98">
        <f t="shared" si="5"/>
        <v>-0.27936560417707124</v>
      </c>
    </row>
    <row r="114" spans="2:11" hidden="1" outlineLevel="1" x14ac:dyDescent="0.25">
      <c r="B114" s="281"/>
      <c r="C114" s="96" t="s">
        <v>235</v>
      </c>
      <c r="D114" s="282">
        <v>5655.88525390625</v>
      </c>
      <c r="E114" s="282">
        <v>5091.68115234375</v>
      </c>
      <c r="F114" s="286">
        <f t="shared" si="6"/>
        <v>0.11080900093337376</v>
      </c>
      <c r="I114" s="291">
        <v>4400.9989999999998</v>
      </c>
      <c r="J114" s="282">
        <v>4527.1670000000004</v>
      </c>
      <c r="K114" s="286">
        <f t="shared" si="5"/>
        <v>-2.7869084573200142E-2</v>
      </c>
    </row>
    <row r="115" spans="2:11" hidden="1" outlineLevel="1" x14ac:dyDescent="0.25">
      <c r="B115" s="281"/>
      <c r="C115" s="96" t="s">
        <v>15</v>
      </c>
      <c r="D115" s="282">
        <v>4805.69091796875</v>
      </c>
      <c r="E115" s="282">
        <v>4616.17138671875</v>
      </c>
      <c r="F115" s="286">
        <f t="shared" si="6"/>
        <v>4.1055566479890615E-2</v>
      </c>
      <c r="I115" s="291">
        <v>4131.95</v>
      </c>
      <c r="J115" s="282">
        <v>4476.2280000000001</v>
      </c>
      <c r="K115" s="286">
        <f t="shared" si="5"/>
        <v>-7.6912525456701575E-2</v>
      </c>
    </row>
    <row r="116" spans="2:11" hidden="1" outlineLevel="1" x14ac:dyDescent="0.25">
      <c r="B116" s="281"/>
      <c r="C116" s="96" t="s">
        <v>209</v>
      </c>
      <c r="D116" s="282">
        <v>4618.55712890625</v>
      </c>
      <c r="E116" s="282">
        <v>4628.70263671875</v>
      </c>
      <c r="F116" s="286">
        <f t="shared" si="6"/>
        <v>-2.1918685663704363E-3</v>
      </c>
      <c r="I116" s="291">
        <v>3965.9780000000001</v>
      </c>
      <c r="J116" s="282">
        <v>4482.3760000000002</v>
      </c>
      <c r="K116" s="286">
        <f t="shared" si="5"/>
        <v>-0.1152063102247558</v>
      </c>
    </row>
    <row r="117" spans="2:11" ht="16.5" hidden="1" outlineLevel="1" thickBot="1" x14ac:dyDescent="0.3">
      <c r="B117" s="283"/>
      <c r="C117" s="341" t="s">
        <v>421</v>
      </c>
      <c r="D117" s="284">
        <v>5051.49267578125</v>
      </c>
      <c r="E117" s="284">
        <v>4704.14111328125</v>
      </c>
      <c r="F117" s="99">
        <f t="shared" si="6"/>
        <v>7.383952864834753E-2</v>
      </c>
      <c r="G117" s="133"/>
      <c r="H117" s="133"/>
      <c r="I117" s="292">
        <v>4932.2889999999998</v>
      </c>
      <c r="J117" s="284">
        <v>4904.1189999999997</v>
      </c>
      <c r="K117" s="98">
        <f>I117/J117-1</f>
        <v>5.7441509881794861E-3</v>
      </c>
    </row>
    <row r="118" spans="2:11" hidden="1" outlineLevel="1" x14ac:dyDescent="0.25">
      <c r="B118" s="279">
        <v>24043</v>
      </c>
      <c r="C118" s="95" t="s">
        <v>233</v>
      </c>
      <c r="D118" s="280">
        <v>84.739280700683594</v>
      </c>
      <c r="E118" s="280">
        <v>108.30001068115234</v>
      </c>
      <c r="F118" s="98">
        <f t="shared" si="6"/>
        <v>-0.2175505785482722</v>
      </c>
      <c r="I118" s="277">
        <v>69.307159999999996</v>
      </c>
      <c r="J118" s="280">
        <v>87.791730000000001</v>
      </c>
      <c r="K118" s="285">
        <f t="shared" si="5"/>
        <v>-0.21055024203304806</v>
      </c>
    </row>
    <row r="119" spans="2:11" hidden="1" outlineLevel="1" x14ac:dyDescent="0.25">
      <c r="B119" s="281" t="s">
        <v>22</v>
      </c>
      <c r="C119" s="65" t="s">
        <v>6</v>
      </c>
      <c r="D119" s="177">
        <v>9.5753326416015625</v>
      </c>
      <c r="E119" s="177">
        <v>11.869484901428223</v>
      </c>
      <c r="F119" s="98">
        <f t="shared" si="6"/>
        <v>-0.19328153486682564</v>
      </c>
      <c r="I119" s="275">
        <v>10.67597</v>
      </c>
      <c r="J119" s="177">
        <v>12.10624</v>
      </c>
      <c r="K119" s="98">
        <f t="shared" si="5"/>
        <v>-0.11814320548741808</v>
      </c>
    </row>
    <row r="120" spans="2:11" hidden="1" outlineLevel="1" x14ac:dyDescent="0.25">
      <c r="B120" s="281"/>
      <c r="C120" s="96" t="s">
        <v>7</v>
      </c>
      <c r="D120" s="282">
        <v>811.40679931640625</v>
      </c>
      <c r="E120" s="282">
        <v>1285.46533203125</v>
      </c>
      <c r="F120" s="98">
        <f t="shared" si="6"/>
        <v>-0.36878359991688925</v>
      </c>
      <c r="I120" s="291">
        <v>739.92100000000005</v>
      </c>
      <c r="J120" s="282">
        <v>1062.828</v>
      </c>
      <c r="K120" s="98">
        <f t="shared" si="5"/>
        <v>-0.30381867997455836</v>
      </c>
    </row>
    <row r="121" spans="2:11" hidden="1" outlineLevel="1" x14ac:dyDescent="0.25">
      <c r="B121" s="281"/>
      <c r="C121" s="65" t="s">
        <v>8</v>
      </c>
      <c r="D121" s="282">
        <v>65.852561950683594</v>
      </c>
      <c r="E121" s="282">
        <v>92.578117370605469</v>
      </c>
      <c r="F121" s="98">
        <f t="shared" si="6"/>
        <v>-0.28868112874811513</v>
      </c>
      <c r="I121" s="291">
        <v>66.825670000000002</v>
      </c>
      <c r="J121" s="282">
        <v>103.04040000000001</v>
      </c>
      <c r="K121" s="98">
        <f t="shared" si="5"/>
        <v>-0.35146146559990066</v>
      </c>
    </row>
    <row r="122" spans="2:11" hidden="1" outlineLevel="1" x14ac:dyDescent="0.25">
      <c r="B122" s="281"/>
      <c r="C122" s="65" t="s">
        <v>9</v>
      </c>
      <c r="D122" s="177">
        <v>18.344133377075195</v>
      </c>
      <c r="E122" s="177">
        <v>20.277315139770508</v>
      </c>
      <c r="F122" s="98">
        <f t="shared" si="6"/>
        <v>-9.5337166156859943E-2</v>
      </c>
      <c r="I122" s="275">
        <v>15.97354</v>
      </c>
      <c r="J122" s="177">
        <v>17.281790000000001</v>
      </c>
      <c r="K122" s="98">
        <f t="shared" si="5"/>
        <v>-7.5701070317368835E-2</v>
      </c>
    </row>
    <row r="123" spans="2:11" hidden="1" outlineLevel="1" x14ac:dyDescent="0.25">
      <c r="B123" s="281"/>
      <c r="C123" s="96" t="s">
        <v>10</v>
      </c>
      <c r="D123" s="282">
        <v>1208.0081787109375</v>
      </c>
      <c r="E123" s="282">
        <v>1877.2357177734375</v>
      </c>
      <c r="F123" s="98">
        <f t="shared" si="6"/>
        <v>-0.35649627413666585</v>
      </c>
      <c r="I123" s="291">
        <v>1067.442</v>
      </c>
      <c r="J123" s="282">
        <v>1780.722</v>
      </c>
      <c r="K123" s="98">
        <f t="shared" si="5"/>
        <v>-0.40055662815419812</v>
      </c>
    </row>
    <row r="124" spans="2:11" hidden="1" outlineLevel="1" x14ac:dyDescent="0.25">
      <c r="B124" s="281"/>
      <c r="C124" s="65" t="s">
        <v>11</v>
      </c>
      <c r="D124" s="282">
        <v>45.543571472167969</v>
      </c>
      <c r="E124" s="282">
        <v>45.182628631591797</v>
      </c>
      <c r="F124" s="98">
        <f t="shared" si="6"/>
        <v>7.9885312454752722E-3</v>
      </c>
      <c r="I124" s="291">
        <v>45.669249999999998</v>
      </c>
      <c r="J124" s="282">
        <v>48.109380000000002</v>
      </c>
      <c r="K124" s="98">
        <f t="shared" si="5"/>
        <v>-5.0720462412943257E-2</v>
      </c>
    </row>
    <row r="125" spans="2:11" hidden="1" outlineLevel="1" x14ac:dyDescent="0.25">
      <c r="B125" s="281"/>
      <c r="C125" s="65" t="s">
        <v>12</v>
      </c>
      <c r="D125" s="177">
        <v>57.076744079589844</v>
      </c>
      <c r="E125" s="177">
        <v>42.692958831787109</v>
      </c>
      <c r="F125" s="98">
        <f t="shared" si="6"/>
        <v>0.33691235373204598</v>
      </c>
      <c r="I125" s="275">
        <v>47.814599999999999</v>
      </c>
      <c r="J125" s="177">
        <v>34.995609999999999</v>
      </c>
      <c r="K125" s="98">
        <f t="shared" si="5"/>
        <v>0.36630280198001985</v>
      </c>
    </row>
    <row r="126" spans="2:11" hidden="1" outlineLevel="1" x14ac:dyDescent="0.25">
      <c r="B126" s="281"/>
      <c r="C126" s="96" t="s">
        <v>13</v>
      </c>
      <c r="D126" s="282">
        <v>2599.478759765625</v>
      </c>
      <c r="E126" s="282">
        <v>1928.980224609375</v>
      </c>
      <c r="F126" s="98">
        <f t="shared" si="6"/>
        <v>0.34759222857871874</v>
      </c>
      <c r="I126" s="291">
        <v>2183.6570000000002</v>
      </c>
      <c r="J126" s="282">
        <v>1683.617</v>
      </c>
      <c r="K126" s="98">
        <f t="shared" si="5"/>
        <v>0.29700341586002055</v>
      </c>
    </row>
    <row r="127" spans="2:11" hidden="1" outlineLevel="1" x14ac:dyDescent="0.25">
      <c r="B127" s="281"/>
      <c r="C127" s="65" t="s">
        <v>234</v>
      </c>
      <c r="D127" s="282">
        <v>40.436771392822266</v>
      </c>
      <c r="E127" s="282">
        <v>16.951854705810547</v>
      </c>
      <c r="F127" s="98">
        <f t="shared" si="6"/>
        <v>1.3853892151967213</v>
      </c>
      <c r="I127" s="291">
        <v>37.24353</v>
      </c>
      <c r="J127" s="282">
        <v>14.39669</v>
      </c>
      <c r="K127" s="98">
        <f t="shared" si="5"/>
        <v>1.5869508894058288</v>
      </c>
    </row>
    <row r="128" spans="2:11" hidden="1" outlineLevel="1" x14ac:dyDescent="0.25">
      <c r="B128" s="281"/>
      <c r="C128" s="96" t="s">
        <v>235</v>
      </c>
      <c r="D128" s="282">
        <v>4618.89404296875</v>
      </c>
      <c r="E128" s="282">
        <v>5091.68115234375</v>
      </c>
      <c r="F128" s="286">
        <f t="shared" si="6"/>
        <v>-9.2854814594462876E-2</v>
      </c>
      <c r="I128" s="291">
        <v>3991.02</v>
      </c>
      <c r="J128" s="282">
        <v>4527.1670000000004</v>
      </c>
      <c r="K128" s="286">
        <f t="shared" si="5"/>
        <v>-0.11842880989369298</v>
      </c>
    </row>
    <row r="129" spans="2:11" hidden="1" outlineLevel="1" x14ac:dyDescent="0.25">
      <c r="B129" s="281"/>
      <c r="C129" s="96" t="s">
        <v>15</v>
      </c>
      <c r="D129" s="282">
        <v>4459.263671875</v>
      </c>
      <c r="E129" s="282">
        <v>4616.17138671875</v>
      </c>
      <c r="F129" s="286">
        <f t="shared" si="6"/>
        <v>-3.399087722245131E-2</v>
      </c>
      <c r="I129" s="291">
        <v>3869.3310000000001</v>
      </c>
      <c r="J129" s="282">
        <v>4476.2280000000001</v>
      </c>
      <c r="K129" s="286">
        <f t="shared" si="5"/>
        <v>-0.13558223575742789</v>
      </c>
    </row>
    <row r="130" spans="2:11" hidden="1" outlineLevel="1" x14ac:dyDescent="0.25">
      <c r="B130" s="281"/>
      <c r="C130" s="96" t="s">
        <v>209</v>
      </c>
      <c r="D130" s="282">
        <v>4307.22314453125</v>
      </c>
      <c r="E130" s="282">
        <v>4628.70263671875</v>
      </c>
      <c r="F130" s="286">
        <f t="shared" si="6"/>
        <v>-6.9453477014759013E-2</v>
      </c>
      <c r="I130" s="291">
        <v>3742.9140000000002</v>
      </c>
      <c r="J130" s="282">
        <v>4482.3760000000002</v>
      </c>
      <c r="K130" s="286">
        <f t="shared" si="5"/>
        <v>-0.1649709886006886</v>
      </c>
    </row>
    <row r="131" spans="2:11" ht="16.5" hidden="1" outlineLevel="1" thickBot="1" x14ac:dyDescent="0.3">
      <c r="B131" s="283"/>
      <c r="C131" s="341" t="s">
        <v>421</v>
      </c>
      <c r="D131" s="284">
        <v>4346.1943359375</v>
      </c>
      <c r="E131" s="284">
        <v>4704.14111328125</v>
      </c>
      <c r="F131" s="99">
        <f t="shared" si="6"/>
        <v>-7.6091845190008223E-2</v>
      </c>
      <c r="G131" s="133"/>
      <c r="H131" s="133"/>
      <c r="I131" s="292">
        <v>4080.759</v>
      </c>
      <c r="J131" s="284">
        <v>4904.1189999999997</v>
      </c>
      <c r="K131" s="98">
        <f>I131/J131-1</f>
        <v>-0.16789152139252728</v>
      </c>
    </row>
    <row r="132" spans="2:11" collapsed="1" x14ac:dyDescent="0.25">
      <c r="B132" s="279" t="s">
        <v>188</v>
      </c>
      <c r="C132" s="95" t="s">
        <v>233</v>
      </c>
      <c r="D132" s="280">
        <v>88.493415832519531</v>
      </c>
      <c r="E132" s="280">
        <v>111.04877471923828</v>
      </c>
      <c r="F132" s="98">
        <f t="shared" si="6"/>
        <v>-0.20311218150533294</v>
      </c>
      <c r="I132" s="277">
        <v>66.783060000000006</v>
      </c>
      <c r="J132" s="280">
        <v>87.360129999999998</v>
      </c>
      <c r="K132" s="285">
        <f t="shared" si="5"/>
        <v>-0.23554303318916758</v>
      </c>
    </row>
    <row r="133" spans="2:11" x14ac:dyDescent="0.25">
      <c r="B133" s="281"/>
      <c r="C133" s="65" t="s">
        <v>6</v>
      </c>
      <c r="D133" s="177">
        <v>9.8936214447021484</v>
      </c>
      <c r="E133" s="177">
        <v>11.908193588256836</v>
      </c>
      <c r="F133" s="98">
        <f t="shared" si="6"/>
        <v>-0.16917529334939108</v>
      </c>
      <c r="I133" s="275">
        <v>11.62182</v>
      </c>
      <c r="J133" s="177">
        <v>12.123749999999999</v>
      </c>
      <c r="K133" s="98">
        <f t="shared" si="5"/>
        <v>-4.1400556758428686E-2</v>
      </c>
    </row>
    <row r="134" spans="2:11" x14ac:dyDescent="0.25">
      <c r="B134" s="281"/>
      <c r="C134" s="96" t="s">
        <v>7</v>
      </c>
      <c r="D134" s="282">
        <v>875.5203857421875</v>
      </c>
      <c r="E134" s="282">
        <v>1322.3902587890625</v>
      </c>
      <c r="F134" s="98">
        <f t="shared" si="6"/>
        <v>-0.33792586573957528</v>
      </c>
      <c r="I134" s="291">
        <v>776.14089999999999</v>
      </c>
      <c r="J134" s="282">
        <v>1059.133</v>
      </c>
      <c r="K134" s="98">
        <f t="shared" si="5"/>
        <v>-0.26719222231768813</v>
      </c>
    </row>
    <row r="135" spans="2:11" x14ac:dyDescent="0.25">
      <c r="B135" s="281"/>
      <c r="C135" s="65" t="s">
        <v>8</v>
      </c>
      <c r="D135" s="282">
        <v>72.424217224121094</v>
      </c>
      <c r="E135" s="282">
        <v>97.676849365234375</v>
      </c>
      <c r="F135" s="98">
        <f t="shared" si="6"/>
        <v>-0.25853241894287926</v>
      </c>
      <c r="I135" s="291">
        <v>75.323629999999994</v>
      </c>
      <c r="J135" s="282">
        <v>104.9545</v>
      </c>
      <c r="K135" s="98">
        <f t="shared" si="5"/>
        <v>-0.28232110104854968</v>
      </c>
    </row>
    <row r="136" spans="2:11" x14ac:dyDescent="0.25">
      <c r="B136" s="281"/>
      <c r="C136" s="65" t="s">
        <v>9</v>
      </c>
      <c r="D136" s="177">
        <v>19.054925918579102</v>
      </c>
      <c r="E136" s="177">
        <v>20.249174118041992</v>
      </c>
      <c r="F136" s="98">
        <f t="shared" si="6"/>
        <v>-5.8977625087376584E-2</v>
      </c>
      <c r="I136" s="275">
        <v>17.008790000000001</v>
      </c>
      <c r="J136" s="177">
        <v>17.255320000000001</v>
      </c>
      <c r="K136" s="98">
        <f t="shared" si="5"/>
        <v>-1.4287187951310121E-2</v>
      </c>
    </row>
    <row r="137" spans="2:11" x14ac:dyDescent="0.25">
      <c r="B137" s="281"/>
      <c r="C137" s="96" t="s">
        <v>10</v>
      </c>
      <c r="D137" s="282">
        <v>1380.0380859375</v>
      </c>
      <c r="E137" s="282">
        <v>1977.87548828125</v>
      </c>
      <c r="F137" s="98">
        <f t="shared" si="6"/>
        <v>-0.30226240523525749</v>
      </c>
      <c r="I137" s="291">
        <v>1281.164</v>
      </c>
      <c r="J137" s="282">
        <v>1811.0229999999999</v>
      </c>
      <c r="K137" s="98">
        <f t="shared" si="5"/>
        <v>-0.29257441788425653</v>
      </c>
    </row>
    <row r="138" spans="2:11" x14ac:dyDescent="0.25">
      <c r="B138" s="281"/>
      <c r="C138" s="65" t="s">
        <v>11</v>
      </c>
      <c r="D138" s="282">
        <v>39.979770660400391</v>
      </c>
      <c r="E138" s="282">
        <v>45.438484191894531</v>
      </c>
      <c r="F138" s="98">
        <f t="shared" si="6"/>
        <v>-0.12013414682675272</v>
      </c>
      <c r="I138" s="291">
        <v>40.318660000000001</v>
      </c>
      <c r="J138" s="282">
        <v>48.424959999999999</v>
      </c>
      <c r="K138" s="98">
        <f t="shared" si="5"/>
        <v>-0.16739920900296046</v>
      </c>
    </row>
    <row r="139" spans="2:11" x14ac:dyDescent="0.25">
      <c r="B139" s="281"/>
      <c r="C139" s="65" t="s">
        <v>12</v>
      </c>
      <c r="D139" s="177">
        <v>60.978981018066406</v>
      </c>
      <c r="E139" s="177">
        <v>44.254302978515625</v>
      </c>
      <c r="F139" s="98">
        <f t="shared" si="6"/>
        <v>0.37792207568313074</v>
      </c>
      <c r="I139" s="275">
        <v>50.090519999999998</v>
      </c>
      <c r="J139" s="177">
        <v>36.416820000000001</v>
      </c>
      <c r="K139" s="98">
        <f t="shared" si="5"/>
        <v>0.37547759524307711</v>
      </c>
    </row>
    <row r="140" spans="2:11" x14ac:dyDescent="0.25">
      <c r="B140" s="281"/>
      <c r="C140" s="96" t="s">
        <v>13</v>
      </c>
      <c r="D140" s="282">
        <v>2437.925537109375</v>
      </c>
      <c r="E140" s="282">
        <v>2010.848388671875</v>
      </c>
      <c r="F140" s="98">
        <f t="shared" si="6"/>
        <v>0.21238654830639714</v>
      </c>
      <c r="I140" s="291">
        <v>2019.5830000000001</v>
      </c>
      <c r="J140" s="282">
        <v>1763.4829999999999</v>
      </c>
      <c r="K140" s="98">
        <f t="shared" si="5"/>
        <v>0.1452239687028456</v>
      </c>
    </row>
    <row r="141" spans="2:11" x14ac:dyDescent="0.25">
      <c r="B141" s="281"/>
      <c r="C141" s="65" t="s">
        <v>234</v>
      </c>
      <c r="D141" s="282">
        <v>38.430198669433594</v>
      </c>
      <c r="E141" s="282">
        <v>20.81593132019043</v>
      </c>
      <c r="F141" s="98">
        <f t="shared" si="6"/>
        <v>0.84619165380115335</v>
      </c>
      <c r="I141" s="291">
        <v>38.795990000000003</v>
      </c>
      <c r="J141" s="282">
        <v>18.672999999999998</v>
      </c>
      <c r="K141" s="98">
        <f t="shared" si="5"/>
        <v>1.0776516896053128</v>
      </c>
    </row>
    <row r="142" spans="2:11" x14ac:dyDescent="0.25">
      <c r="B142" s="281"/>
      <c r="C142" s="96" t="s">
        <v>235</v>
      </c>
      <c r="D142" s="282">
        <v>4693.48388671875</v>
      </c>
      <c r="E142" s="282">
        <v>5311.1142578125</v>
      </c>
      <c r="F142" s="286">
        <f t="shared" si="6"/>
        <v>-0.11629016833618921</v>
      </c>
      <c r="I142" s="291">
        <v>4076.8870000000002</v>
      </c>
      <c r="J142" s="282">
        <v>4633.6390000000001</v>
      </c>
      <c r="K142" s="286">
        <f t="shared" si="5"/>
        <v>-0.120154375427175</v>
      </c>
    </row>
    <row r="143" spans="2:11" x14ac:dyDescent="0.25">
      <c r="B143" s="281"/>
      <c r="C143" s="96" t="s">
        <v>15</v>
      </c>
      <c r="D143" s="282">
        <v>4602.45458984375</v>
      </c>
      <c r="E143" s="282">
        <v>4799.61279296875</v>
      </c>
      <c r="F143" s="286">
        <f t="shared" si="6"/>
        <v>-4.1077939331653823E-2</v>
      </c>
      <c r="I143" s="291">
        <v>3925.1080000000002</v>
      </c>
      <c r="J143" s="282">
        <v>4488.6040000000003</v>
      </c>
      <c r="K143" s="286">
        <f t="shared" si="5"/>
        <v>-0.12553925452100478</v>
      </c>
    </row>
    <row r="144" spans="2:11" x14ac:dyDescent="0.25">
      <c r="B144" s="281"/>
      <c r="C144" s="96" t="s">
        <v>209</v>
      </c>
      <c r="D144" s="282">
        <v>4452.7509765625</v>
      </c>
      <c r="E144" s="282">
        <v>4795.80224609375</v>
      </c>
      <c r="F144" s="286">
        <f t="shared" si="6"/>
        <v>-7.1531571138211625E-2</v>
      </c>
      <c r="I144" s="291">
        <v>3810.395</v>
      </c>
      <c r="J144" s="282">
        <v>4495.1750000000002</v>
      </c>
      <c r="K144" s="286">
        <f t="shared" si="5"/>
        <v>-0.15233667209841673</v>
      </c>
    </row>
    <row r="145" spans="2:11" ht="16.5" thickBot="1" x14ac:dyDescent="0.3">
      <c r="B145" s="283"/>
      <c r="C145" s="341" t="s">
        <v>421</v>
      </c>
      <c r="D145" s="284">
        <v>4385.15966796875</v>
      </c>
      <c r="E145" s="284">
        <v>4833.099609375</v>
      </c>
      <c r="F145" s="99">
        <f t="shared" si="6"/>
        <v>-9.268171103640388E-2</v>
      </c>
      <c r="G145" s="133"/>
      <c r="H145" s="133"/>
      <c r="I145" s="292">
        <v>4003.3180000000002</v>
      </c>
      <c r="J145" s="284">
        <v>4871.6059999999998</v>
      </c>
      <c r="K145" s="98">
        <f>I145/J145-1</f>
        <v>-0.17823444671018129</v>
      </c>
    </row>
    <row r="146" spans="2:11" hidden="1" outlineLevel="1" x14ac:dyDescent="0.25">
      <c r="B146" s="279">
        <v>24011</v>
      </c>
      <c r="C146" s="95" t="s">
        <v>233</v>
      </c>
      <c r="D146" s="280">
        <v>97.51702880859375</v>
      </c>
      <c r="E146" s="280">
        <v>111.04877471923828</v>
      </c>
      <c r="F146" s="98">
        <f t="shared" si="6"/>
        <v>-0.12185407668708181</v>
      </c>
      <c r="I146" s="277">
        <v>74.066410000000005</v>
      </c>
      <c r="J146" s="280">
        <v>87.360129999999998</v>
      </c>
      <c r="K146" s="285">
        <f t="shared" ref="K146:K212" si="7">I146/J146-1</f>
        <v>-0.15217147685105314</v>
      </c>
    </row>
    <row r="147" spans="2:11" hidden="1" outlineLevel="1" x14ac:dyDescent="0.25">
      <c r="B147" s="281" t="s">
        <v>23</v>
      </c>
      <c r="C147" s="65" t="s">
        <v>6</v>
      </c>
      <c r="D147" s="177">
        <v>9.6609621047973633</v>
      </c>
      <c r="E147" s="177">
        <v>11.908193588256836</v>
      </c>
      <c r="F147" s="98">
        <f t="shared" ref="F147:F206" si="8">D147/E147-1</f>
        <v>-0.18871304592121851</v>
      </c>
      <c r="I147" s="275">
        <v>11.490780000000001</v>
      </c>
      <c r="J147" s="177">
        <v>12.123749999999999</v>
      </c>
      <c r="K147" s="98">
        <f t="shared" si="7"/>
        <v>-5.220909372100202E-2</v>
      </c>
    </row>
    <row r="148" spans="2:11" hidden="1" outlineLevel="1" x14ac:dyDescent="0.25">
      <c r="B148" s="281"/>
      <c r="C148" s="96" t="s">
        <v>7</v>
      </c>
      <c r="D148" s="282">
        <v>942.10833740234375</v>
      </c>
      <c r="E148" s="282">
        <v>1322.3902587890625</v>
      </c>
      <c r="F148" s="98">
        <f t="shared" si="8"/>
        <v>-0.28757162937282221</v>
      </c>
      <c r="I148" s="291">
        <v>851.08090000000004</v>
      </c>
      <c r="J148" s="282">
        <v>1059.133</v>
      </c>
      <c r="K148" s="98">
        <f t="shared" si="7"/>
        <v>-0.19643623605345129</v>
      </c>
    </row>
    <row r="149" spans="2:11" hidden="1" outlineLevel="1" x14ac:dyDescent="0.25">
      <c r="B149" s="281"/>
      <c r="C149" s="65" t="s">
        <v>8</v>
      </c>
      <c r="D149" s="282">
        <v>75.599739074707031</v>
      </c>
      <c r="E149" s="282">
        <v>97.676849365234375</v>
      </c>
      <c r="F149" s="98">
        <f t="shared" si="8"/>
        <v>-0.22602193287353445</v>
      </c>
      <c r="I149" s="291">
        <v>73.533680000000004</v>
      </c>
      <c r="J149" s="282">
        <v>104.9545</v>
      </c>
      <c r="K149" s="98">
        <f t="shared" si="7"/>
        <v>-0.29937563420339286</v>
      </c>
    </row>
    <row r="150" spans="2:11" hidden="1" outlineLevel="1" x14ac:dyDescent="0.25">
      <c r="B150" s="281"/>
      <c r="C150" s="65" t="s">
        <v>9</v>
      </c>
      <c r="D150" s="177">
        <v>20.151472091674805</v>
      </c>
      <c r="E150" s="177">
        <v>20.249174118041992</v>
      </c>
      <c r="F150" s="98">
        <f t="shared" si="8"/>
        <v>-4.824988209278902E-3</v>
      </c>
      <c r="I150" s="275">
        <v>14.23584</v>
      </c>
      <c r="J150" s="177">
        <v>17.255320000000001</v>
      </c>
      <c r="K150" s="98">
        <f t="shared" si="7"/>
        <v>-0.17498835141857705</v>
      </c>
    </row>
    <row r="151" spans="2:11" hidden="1" outlineLevel="1" x14ac:dyDescent="0.25">
      <c r="B151" s="281"/>
      <c r="C151" s="96" t="s">
        <v>10</v>
      </c>
      <c r="D151" s="282">
        <v>1523.446044921875</v>
      </c>
      <c r="E151" s="282">
        <v>1977.87548828125</v>
      </c>
      <c r="F151" s="98">
        <f t="shared" si="8"/>
        <v>-0.22975634515510823</v>
      </c>
      <c r="I151" s="291">
        <v>1046.8140000000001</v>
      </c>
      <c r="J151" s="282">
        <v>1811.0229999999999</v>
      </c>
      <c r="K151" s="98">
        <f t="shared" si="7"/>
        <v>-0.42197641885276993</v>
      </c>
    </row>
    <row r="152" spans="2:11" hidden="1" outlineLevel="1" x14ac:dyDescent="0.25">
      <c r="B152" s="281"/>
      <c r="C152" s="65" t="s">
        <v>11</v>
      </c>
      <c r="D152" s="282">
        <v>40.93658447265625</v>
      </c>
      <c r="E152" s="282">
        <v>45.438484191894531</v>
      </c>
      <c r="F152" s="98">
        <f t="shared" si="8"/>
        <v>-9.9076802391250163E-2</v>
      </c>
      <c r="I152" s="291">
        <v>40.518830000000001</v>
      </c>
      <c r="J152" s="282">
        <v>48.424959999999999</v>
      </c>
      <c r="K152" s="98">
        <f t="shared" si="7"/>
        <v>-0.16326559691530973</v>
      </c>
    </row>
    <row r="153" spans="2:11" hidden="1" outlineLevel="1" x14ac:dyDescent="0.25">
      <c r="B153" s="281"/>
      <c r="C153" s="65" t="s">
        <v>12</v>
      </c>
      <c r="D153" s="177">
        <v>60.420211791992188</v>
      </c>
      <c r="E153" s="177">
        <v>44.254302978515625</v>
      </c>
      <c r="F153" s="98">
        <f t="shared" si="8"/>
        <v>0.36529575036634765</v>
      </c>
      <c r="I153" s="275">
        <v>51.619059999999998</v>
      </c>
      <c r="J153" s="177">
        <v>36.416820000000001</v>
      </c>
      <c r="K153" s="98">
        <f t="shared" si="7"/>
        <v>0.41745105695664786</v>
      </c>
    </row>
    <row r="154" spans="2:11" hidden="1" outlineLevel="1" x14ac:dyDescent="0.25">
      <c r="B154" s="281"/>
      <c r="C154" s="96" t="s">
        <v>13</v>
      </c>
      <c r="D154" s="282">
        <v>2473.39697265625</v>
      </c>
      <c r="E154" s="282">
        <v>2010.848388671875</v>
      </c>
      <c r="F154" s="98">
        <f t="shared" si="8"/>
        <v>0.23002658310300506</v>
      </c>
      <c r="I154" s="291">
        <v>2091.5439999999999</v>
      </c>
      <c r="J154" s="282">
        <v>1763.4829999999999</v>
      </c>
      <c r="K154" s="98">
        <f t="shared" si="7"/>
        <v>0.18603014602352275</v>
      </c>
    </row>
    <row r="155" spans="2:11" hidden="1" outlineLevel="1" x14ac:dyDescent="0.25">
      <c r="B155" s="281"/>
      <c r="C155" s="65" t="s">
        <v>234</v>
      </c>
      <c r="D155" s="282">
        <v>40.075931549072266</v>
      </c>
      <c r="E155" s="282">
        <v>20.81593132019043</v>
      </c>
      <c r="F155" s="98">
        <f t="shared" si="8"/>
        <v>0.92525287159266245</v>
      </c>
      <c r="I155" s="291">
        <v>32.771180000000001</v>
      </c>
      <c r="J155" s="282">
        <v>18.672999999999998</v>
      </c>
      <c r="K155" s="98">
        <f t="shared" si="7"/>
        <v>0.75500348096181669</v>
      </c>
    </row>
    <row r="156" spans="2:11" hidden="1" outlineLevel="1" x14ac:dyDescent="0.25">
      <c r="B156" s="281"/>
      <c r="C156" s="96" t="s">
        <v>235</v>
      </c>
      <c r="D156" s="282">
        <v>4938.95166015625</v>
      </c>
      <c r="E156" s="282">
        <v>5311.1142578125</v>
      </c>
      <c r="F156" s="286">
        <f t="shared" si="8"/>
        <v>-7.0072414109489167E-2</v>
      </c>
      <c r="I156" s="291">
        <v>3989.4380000000001</v>
      </c>
      <c r="J156" s="282">
        <v>4633.6390000000001</v>
      </c>
      <c r="K156" s="286">
        <f t="shared" si="7"/>
        <v>-0.13902701526812944</v>
      </c>
    </row>
    <row r="157" spans="2:11" hidden="1" outlineLevel="1" x14ac:dyDescent="0.25">
      <c r="B157" s="281"/>
      <c r="C157" s="96" t="s">
        <v>15</v>
      </c>
      <c r="D157" s="282">
        <v>4807.28369140625</v>
      </c>
      <c r="E157" s="282">
        <v>4799.61279296875</v>
      </c>
      <c r="F157" s="286">
        <f t="shared" si="8"/>
        <v>1.5982327675969632E-3</v>
      </c>
      <c r="I157" s="291">
        <v>3914.335</v>
      </c>
      <c r="J157" s="282">
        <v>4488.6040000000003</v>
      </c>
      <c r="K157" s="286">
        <f t="shared" si="7"/>
        <v>-0.12793933258536516</v>
      </c>
    </row>
    <row r="158" spans="2:11" hidden="1" outlineLevel="1" x14ac:dyDescent="0.25">
      <c r="B158" s="281"/>
      <c r="C158" s="96" t="s">
        <v>209</v>
      </c>
      <c r="D158" s="282">
        <v>4601.23193359375</v>
      </c>
      <c r="E158" s="282">
        <v>4795.80224609375</v>
      </c>
      <c r="F158" s="286">
        <f t="shared" si="8"/>
        <v>-4.0570962378292497E-2</v>
      </c>
      <c r="I158" s="291">
        <v>3788.71</v>
      </c>
      <c r="J158" s="282">
        <v>4495.1750000000002</v>
      </c>
      <c r="K158" s="286">
        <f t="shared" si="7"/>
        <v>-0.15716073345309145</v>
      </c>
    </row>
    <row r="159" spans="2:11" ht="16.5" hidden="1" outlineLevel="1" thickBot="1" x14ac:dyDescent="0.3">
      <c r="B159" s="283"/>
      <c r="C159" s="341" t="s">
        <v>421</v>
      </c>
      <c r="D159" s="284">
        <v>4839.08154296875</v>
      </c>
      <c r="E159" s="284">
        <v>4833.099609375</v>
      </c>
      <c r="F159" s="99">
        <f t="shared" si="8"/>
        <v>1.2377012843158841E-3</v>
      </c>
      <c r="G159" s="133"/>
      <c r="H159" s="133"/>
      <c r="I159" s="292">
        <v>4071.884</v>
      </c>
      <c r="J159" s="284">
        <v>4871.6059999999998</v>
      </c>
      <c r="K159" s="98">
        <f>I159/J159-1</f>
        <v>-0.16415982737520229</v>
      </c>
    </row>
    <row r="160" spans="2:11" hidden="1" outlineLevel="1" x14ac:dyDescent="0.25">
      <c r="B160" s="279">
        <v>24019</v>
      </c>
      <c r="C160" s="95" t="s">
        <v>233</v>
      </c>
      <c r="D160" s="280">
        <v>94.056755065917969</v>
      </c>
      <c r="E160" s="280">
        <v>111.04877471923828</v>
      </c>
      <c r="F160" s="98">
        <f t="shared" si="8"/>
        <v>-0.15301402195819624</v>
      </c>
      <c r="I160" s="277">
        <v>65.430970000000002</v>
      </c>
      <c r="J160" s="280">
        <v>87.360129999999998</v>
      </c>
      <c r="K160" s="285">
        <f t="shared" si="7"/>
        <v>-0.25102023085359415</v>
      </c>
    </row>
    <row r="161" spans="2:11" hidden="1" outlineLevel="1" x14ac:dyDescent="0.25">
      <c r="B161" s="281" t="s">
        <v>24</v>
      </c>
      <c r="C161" s="65" t="s">
        <v>6</v>
      </c>
      <c r="D161" s="177">
        <v>9.8841457366943359</v>
      </c>
      <c r="E161" s="177">
        <v>11.908193588256836</v>
      </c>
      <c r="F161" s="98">
        <f t="shared" si="8"/>
        <v>-0.16997102344376547</v>
      </c>
      <c r="I161" s="275">
        <v>14.268789999999999</v>
      </c>
      <c r="J161" s="177">
        <v>12.123749999999999</v>
      </c>
      <c r="K161" s="98">
        <f t="shared" si="7"/>
        <v>0.17692875554180842</v>
      </c>
    </row>
    <row r="162" spans="2:11" hidden="1" outlineLevel="1" x14ac:dyDescent="0.25">
      <c r="B162" s="281"/>
      <c r="C162" s="96" t="s">
        <v>7</v>
      </c>
      <c r="D162" s="282">
        <v>929.6707763671875</v>
      </c>
      <c r="E162" s="282">
        <v>1322.3902587890625</v>
      </c>
      <c r="F162" s="98">
        <f t="shared" si="8"/>
        <v>-0.29697699284437828</v>
      </c>
      <c r="I162" s="291">
        <v>933.62070000000006</v>
      </c>
      <c r="J162" s="282">
        <v>1059.133</v>
      </c>
      <c r="K162" s="98">
        <f t="shared" si="7"/>
        <v>-0.11850475813708006</v>
      </c>
    </row>
    <row r="163" spans="2:11" hidden="1" outlineLevel="1" x14ac:dyDescent="0.25">
      <c r="B163" s="281"/>
      <c r="C163" s="65" t="s">
        <v>8</v>
      </c>
      <c r="D163" s="282">
        <v>70.349403381347656</v>
      </c>
      <c r="E163" s="282">
        <v>97.676849365234375</v>
      </c>
      <c r="F163" s="98">
        <f t="shared" si="8"/>
        <v>-0.27977403204011653</v>
      </c>
      <c r="I163" s="291">
        <v>75.658159999999995</v>
      </c>
      <c r="J163" s="282">
        <v>104.9545</v>
      </c>
      <c r="K163" s="98">
        <f t="shared" si="7"/>
        <v>-0.27913371985003022</v>
      </c>
    </row>
    <row r="164" spans="2:11" hidden="1" outlineLevel="1" x14ac:dyDescent="0.25">
      <c r="B164" s="281"/>
      <c r="C164" s="65" t="s">
        <v>9</v>
      </c>
      <c r="D164" s="177">
        <v>26.355293273925781</v>
      </c>
      <c r="E164" s="177">
        <v>20.249174118041992</v>
      </c>
      <c r="F164" s="98">
        <f t="shared" si="8"/>
        <v>0.30154904690375717</v>
      </c>
      <c r="I164" s="275">
        <v>21.101389999999999</v>
      </c>
      <c r="J164" s="177">
        <v>17.255320000000001</v>
      </c>
      <c r="K164" s="98">
        <f t="shared" si="7"/>
        <v>0.22289183857500161</v>
      </c>
    </row>
    <row r="165" spans="2:11" hidden="1" outlineLevel="1" x14ac:dyDescent="0.25">
      <c r="B165" s="281"/>
      <c r="C165" s="96" t="s">
        <v>10</v>
      </c>
      <c r="D165" s="282">
        <v>1854.0789794921875</v>
      </c>
      <c r="E165" s="282">
        <v>1977.87548828125</v>
      </c>
      <c r="F165" s="98">
        <f t="shared" si="8"/>
        <v>-6.2590648158868722E-2</v>
      </c>
      <c r="I165" s="291">
        <v>1596.492</v>
      </c>
      <c r="J165" s="282">
        <v>1811.0229999999999</v>
      </c>
      <c r="K165" s="98">
        <f t="shared" si="7"/>
        <v>-0.11845846242703706</v>
      </c>
    </row>
    <row r="166" spans="2:11" hidden="1" outlineLevel="1" x14ac:dyDescent="0.25">
      <c r="B166" s="281"/>
      <c r="C166" s="65" t="s">
        <v>11</v>
      </c>
      <c r="D166" s="282">
        <v>42.901309967041016</v>
      </c>
      <c r="E166" s="282">
        <v>45.438484191894531</v>
      </c>
      <c r="F166" s="98">
        <f t="shared" si="8"/>
        <v>-5.5837563025619263E-2</v>
      </c>
      <c r="I166" s="291">
        <v>40.53725</v>
      </c>
      <c r="J166" s="282">
        <v>48.424959999999999</v>
      </c>
      <c r="K166" s="98">
        <f t="shared" si="7"/>
        <v>-0.1628852145670332</v>
      </c>
    </row>
    <row r="167" spans="2:11" hidden="1" outlineLevel="1" x14ac:dyDescent="0.25">
      <c r="B167" s="281"/>
      <c r="C167" s="65" t="s">
        <v>12</v>
      </c>
      <c r="D167" s="177">
        <v>62.114173889160156</v>
      </c>
      <c r="E167" s="177">
        <v>44.254302978515625</v>
      </c>
      <c r="F167" s="98">
        <f t="shared" si="8"/>
        <v>0.40357365744332374</v>
      </c>
      <c r="I167" s="275">
        <v>53.153700000000001</v>
      </c>
      <c r="J167" s="177">
        <v>36.416820000000001</v>
      </c>
      <c r="K167" s="98">
        <f t="shared" si="7"/>
        <v>0.45959202368575847</v>
      </c>
    </row>
    <row r="168" spans="2:11" hidden="1" outlineLevel="1" x14ac:dyDescent="0.25">
      <c r="B168" s="281"/>
      <c r="C168" s="96" t="s">
        <v>13</v>
      </c>
      <c r="D168" s="282">
        <v>2664.779541015625</v>
      </c>
      <c r="E168" s="282">
        <v>2010.848388671875</v>
      </c>
      <c r="F168" s="98">
        <f t="shared" si="8"/>
        <v>0.3252016193899423</v>
      </c>
      <c r="I168" s="291">
        <v>2154.7049999999999</v>
      </c>
      <c r="J168" s="282">
        <v>1763.4829999999999</v>
      </c>
      <c r="K168" s="98">
        <f t="shared" si="7"/>
        <v>0.22184619868748379</v>
      </c>
    </row>
    <row r="169" spans="2:11" hidden="1" outlineLevel="1" x14ac:dyDescent="0.25">
      <c r="B169" s="281"/>
      <c r="C169" s="65" t="s">
        <v>234</v>
      </c>
      <c r="D169" s="282">
        <v>46.377285003662109</v>
      </c>
      <c r="E169" s="282">
        <v>20.81593132019043</v>
      </c>
      <c r="F169" s="98">
        <f t="shared" si="8"/>
        <v>1.2279706965922981</v>
      </c>
      <c r="I169" s="291">
        <v>75.030109999999993</v>
      </c>
      <c r="J169" s="282">
        <v>18.672999999999998</v>
      </c>
      <c r="K169" s="98">
        <f t="shared" si="7"/>
        <v>3.018106892304397</v>
      </c>
    </row>
    <row r="170" spans="2:11" hidden="1" outlineLevel="1" x14ac:dyDescent="0.25">
      <c r="B170" s="281"/>
      <c r="C170" s="96" t="s">
        <v>235</v>
      </c>
      <c r="D170" s="282">
        <v>5448.529296875</v>
      </c>
      <c r="E170" s="282">
        <v>5311.1142578125</v>
      </c>
      <c r="F170" s="286">
        <f t="shared" si="8"/>
        <v>2.5873109180501341E-2</v>
      </c>
      <c r="I170" s="291">
        <v>4684.817</v>
      </c>
      <c r="J170" s="282">
        <v>4633.6390000000001</v>
      </c>
      <c r="K170" s="286">
        <f t="shared" si="7"/>
        <v>1.1044882866360517E-2</v>
      </c>
    </row>
    <row r="171" spans="2:11" hidden="1" outlineLevel="1" x14ac:dyDescent="0.25">
      <c r="B171" s="281"/>
      <c r="C171" s="96" t="s">
        <v>15</v>
      </c>
      <c r="D171" s="282">
        <v>4752.88671875</v>
      </c>
      <c r="E171" s="282">
        <v>4799.61279296875</v>
      </c>
      <c r="F171" s="286">
        <f t="shared" si="8"/>
        <v>-9.7353841308203126E-3</v>
      </c>
      <c r="I171" s="291">
        <v>4162.6719999999996</v>
      </c>
      <c r="J171" s="282">
        <v>4488.6040000000003</v>
      </c>
      <c r="K171" s="286">
        <f t="shared" si="7"/>
        <v>-7.2613222284701573E-2</v>
      </c>
    </row>
    <row r="172" spans="2:11" hidden="1" outlineLevel="1" x14ac:dyDescent="0.25">
      <c r="B172" s="281"/>
      <c r="C172" s="96" t="s">
        <v>209</v>
      </c>
      <c r="D172" s="282">
        <v>4561.017578125</v>
      </c>
      <c r="E172" s="282">
        <v>4795.80224609375</v>
      </c>
      <c r="F172" s="286">
        <f t="shared" si="8"/>
        <v>-4.8956286335614774E-2</v>
      </c>
      <c r="I172" s="291">
        <v>4018.9229999999998</v>
      </c>
      <c r="J172" s="282">
        <v>4495.1750000000002</v>
      </c>
      <c r="K172" s="286">
        <f t="shared" si="7"/>
        <v>-0.10594737690968659</v>
      </c>
    </row>
    <row r="173" spans="2:11" ht="16.5" hidden="1" outlineLevel="1" thickBot="1" x14ac:dyDescent="0.3">
      <c r="B173" s="283"/>
      <c r="C173" s="341" t="s">
        <v>421</v>
      </c>
      <c r="D173" s="284">
        <v>4838.068359375</v>
      </c>
      <c r="E173" s="284">
        <v>4833.099609375</v>
      </c>
      <c r="F173" s="99">
        <f t="shared" si="8"/>
        <v>1.0280669552851229E-3</v>
      </c>
      <c r="G173" s="133"/>
      <c r="H173" s="133"/>
      <c r="I173" s="292">
        <v>4325.0690000000004</v>
      </c>
      <c r="J173" s="284">
        <v>4871.6059999999998</v>
      </c>
      <c r="K173" s="98">
        <f>I173/J173-1</f>
        <v>-0.11218825988801218</v>
      </c>
    </row>
    <row r="174" spans="2:11" hidden="1" outlineLevel="1" x14ac:dyDescent="0.25">
      <c r="B174" s="279">
        <v>24029</v>
      </c>
      <c r="C174" s="95" t="s">
        <v>233</v>
      </c>
      <c r="D174" s="280">
        <v>89.794120788574219</v>
      </c>
      <c r="E174" s="280">
        <v>111.04877471923828</v>
      </c>
      <c r="F174" s="98">
        <f t="shared" si="8"/>
        <v>-0.19139926563261633</v>
      </c>
      <c r="I174" s="277">
        <v>76.272369999999995</v>
      </c>
      <c r="J174" s="280">
        <v>87.360129999999998</v>
      </c>
      <c r="K174" s="285">
        <f t="shared" si="7"/>
        <v>-0.12692014080107261</v>
      </c>
    </row>
    <row r="175" spans="2:11" hidden="1" outlineLevel="1" x14ac:dyDescent="0.25">
      <c r="B175" s="281" t="s">
        <v>25</v>
      </c>
      <c r="C175" s="65" t="s">
        <v>6</v>
      </c>
      <c r="D175" s="177">
        <v>10.829150199890137</v>
      </c>
      <c r="E175" s="177">
        <v>11.908193588256836</v>
      </c>
      <c r="F175" s="98">
        <f t="shared" si="8"/>
        <v>-9.0613524240216292E-2</v>
      </c>
      <c r="I175" s="275">
        <v>9.7833159999999992</v>
      </c>
      <c r="J175" s="177">
        <v>12.123749999999999</v>
      </c>
      <c r="K175" s="98">
        <f t="shared" si="7"/>
        <v>-0.19304538612228062</v>
      </c>
    </row>
    <row r="176" spans="2:11" hidden="1" outlineLevel="1" x14ac:dyDescent="0.25">
      <c r="B176" s="281"/>
      <c r="C176" s="96" t="s">
        <v>7</v>
      </c>
      <c r="D176" s="282">
        <v>972.39404296875</v>
      </c>
      <c r="E176" s="282">
        <v>1322.3902587890625</v>
      </c>
      <c r="F176" s="98">
        <f t="shared" si="8"/>
        <v>-0.26466938446809984</v>
      </c>
      <c r="I176" s="291">
        <v>746.19669999999996</v>
      </c>
      <c r="J176" s="282">
        <v>1059.133</v>
      </c>
      <c r="K176" s="98">
        <f t="shared" si="7"/>
        <v>-0.29546459226556065</v>
      </c>
    </row>
    <row r="177" spans="2:11" hidden="1" outlineLevel="1" x14ac:dyDescent="0.25">
      <c r="B177" s="281"/>
      <c r="C177" s="65" t="s">
        <v>8</v>
      </c>
      <c r="D177" s="282">
        <v>91.352874755859375</v>
      </c>
      <c r="E177" s="282">
        <v>97.676849365234375</v>
      </c>
      <c r="F177" s="98">
        <f t="shared" si="8"/>
        <v>-6.4743843095596998E-2</v>
      </c>
      <c r="I177" s="291">
        <v>88.104230000000001</v>
      </c>
      <c r="J177" s="282">
        <v>104.9545</v>
      </c>
      <c r="K177" s="98">
        <f t="shared" si="7"/>
        <v>-0.16054833284899639</v>
      </c>
    </row>
    <row r="178" spans="2:11" hidden="1" outlineLevel="1" x14ac:dyDescent="0.25">
      <c r="B178" s="281"/>
      <c r="C178" s="65" t="s">
        <v>9</v>
      </c>
      <c r="D178" s="177">
        <v>19.96076774597168</v>
      </c>
      <c r="E178" s="177">
        <v>20.249174118041992</v>
      </c>
      <c r="F178" s="98">
        <f t="shared" si="8"/>
        <v>-1.4242870864216717E-2</v>
      </c>
      <c r="I178" s="275">
        <v>16.651720000000001</v>
      </c>
      <c r="J178" s="177">
        <v>17.255320000000001</v>
      </c>
      <c r="K178" s="98">
        <f t="shared" si="7"/>
        <v>-3.4980516153858665E-2</v>
      </c>
    </row>
    <row r="179" spans="2:11" hidden="1" outlineLevel="1" x14ac:dyDescent="0.25">
      <c r="B179" s="281"/>
      <c r="C179" s="96" t="s">
        <v>10</v>
      </c>
      <c r="D179" s="282">
        <v>1823.4736328125</v>
      </c>
      <c r="E179" s="282">
        <v>1977.87548828125</v>
      </c>
      <c r="F179" s="98">
        <f t="shared" si="8"/>
        <v>-7.8064497175665659E-2</v>
      </c>
      <c r="I179" s="291">
        <v>1467.087</v>
      </c>
      <c r="J179" s="282">
        <v>1811.0229999999999</v>
      </c>
      <c r="K179" s="98">
        <f t="shared" si="7"/>
        <v>-0.18991255218735481</v>
      </c>
    </row>
    <row r="180" spans="2:11" hidden="1" outlineLevel="1" x14ac:dyDescent="0.25">
      <c r="B180" s="281"/>
      <c r="C180" s="65" t="s">
        <v>11</v>
      </c>
      <c r="D180" s="282">
        <v>41.751426696777344</v>
      </c>
      <c r="E180" s="282">
        <v>45.438484191894531</v>
      </c>
      <c r="F180" s="98">
        <f t="shared" si="8"/>
        <v>-8.114393692241384E-2</v>
      </c>
      <c r="I180" s="291">
        <v>42.241970000000002</v>
      </c>
      <c r="J180" s="282">
        <v>48.424959999999999</v>
      </c>
      <c r="K180" s="98">
        <f t="shared" si="7"/>
        <v>-0.12768188140991743</v>
      </c>
    </row>
    <row r="181" spans="2:11" hidden="1" outlineLevel="1" x14ac:dyDescent="0.25">
      <c r="B181" s="281"/>
      <c r="C181" s="65" t="s">
        <v>12</v>
      </c>
      <c r="D181" s="177">
        <v>54.452796936035156</v>
      </c>
      <c r="E181" s="177">
        <v>44.254302978515625</v>
      </c>
      <c r="F181" s="98">
        <f t="shared" si="8"/>
        <v>0.23045202999741399</v>
      </c>
      <c r="I181" s="275">
        <v>46.742739999999998</v>
      </c>
      <c r="J181" s="177">
        <v>36.416820000000001</v>
      </c>
      <c r="K181" s="98">
        <f t="shared" si="7"/>
        <v>0.28354809673112569</v>
      </c>
    </row>
    <row r="182" spans="2:11" hidden="1" outlineLevel="1" x14ac:dyDescent="0.25">
      <c r="B182" s="281"/>
      <c r="C182" s="96" t="s">
        <v>13</v>
      </c>
      <c r="D182" s="282">
        <v>2273.48193359375</v>
      </c>
      <c r="E182" s="282">
        <v>2010.848388671875</v>
      </c>
      <c r="F182" s="98">
        <f t="shared" si="8"/>
        <v>0.13060832751062801</v>
      </c>
      <c r="I182" s="291">
        <v>1974.5050000000001</v>
      </c>
      <c r="J182" s="282">
        <v>1763.4829999999999</v>
      </c>
      <c r="K182" s="98">
        <f t="shared" si="7"/>
        <v>0.11966205514881634</v>
      </c>
    </row>
    <row r="183" spans="2:11" hidden="1" outlineLevel="1" x14ac:dyDescent="0.25">
      <c r="B183" s="281"/>
      <c r="C183" s="65" t="s">
        <v>234</v>
      </c>
      <c r="D183" s="282">
        <v>43.374092102050781</v>
      </c>
      <c r="E183" s="282">
        <v>20.81593132019043</v>
      </c>
      <c r="F183" s="98">
        <f t="shared" si="8"/>
        <v>1.0836969259203908</v>
      </c>
      <c r="I183" s="291">
        <v>25.99492</v>
      </c>
      <c r="J183" s="282">
        <v>18.672999999999998</v>
      </c>
      <c r="K183" s="98">
        <f t="shared" si="7"/>
        <v>0.39211267605633826</v>
      </c>
    </row>
    <row r="184" spans="2:11" hidden="1" outlineLevel="1" x14ac:dyDescent="0.25">
      <c r="B184" s="281"/>
      <c r="C184" s="96" t="s">
        <v>235</v>
      </c>
      <c r="D184" s="282">
        <v>5069.349609375</v>
      </c>
      <c r="E184" s="282">
        <v>5311.1142578125</v>
      </c>
      <c r="F184" s="286">
        <f t="shared" si="8"/>
        <v>-4.5520513531011164E-2</v>
      </c>
      <c r="I184" s="291">
        <v>4187.7889999999998</v>
      </c>
      <c r="J184" s="282">
        <v>4633.6390000000001</v>
      </c>
      <c r="K184" s="286">
        <f t="shared" si="7"/>
        <v>-9.6220270936082875E-2</v>
      </c>
    </row>
    <row r="185" spans="2:11" hidden="1" outlineLevel="1" x14ac:dyDescent="0.25">
      <c r="B185" s="281"/>
      <c r="C185" s="96" t="s">
        <v>15</v>
      </c>
      <c r="D185" s="282">
        <v>5193.724609375</v>
      </c>
      <c r="E185" s="282">
        <v>4799.61279296875</v>
      </c>
      <c r="F185" s="286">
        <f t="shared" si="8"/>
        <v>8.2113252340607401E-2</v>
      </c>
      <c r="I185" s="291">
        <v>4000.145</v>
      </c>
      <c r="J185" s="282">
        <v>4488.6040000000003</v>
      </c>
      <c r="K185" s="286">
        <f t="shared" si="7"/>
        <v>-0.10882203019023295</v>
      </c>
    </row>
    <row r="186" spans="2:11" hidden="1" outlineLevel="1" x14ac:dyDescent="0.25">
      <c r="B186" s="281"/>
      <c r="C186" s="96" t="s">
        <v>209</v>
      </c>
      <c r="D186" s="282">
        <v>5007.08203125</v>
      </c>
      <c r="E186" s="282">
        <v>4795.80224609375</v>
      </c>
      <c r="F186" s="286">
        <f t="shared" si="8"/>
        <v>4.4055149548407835E-2</v>
      </c>
      <c r="I186" s="291">
        <v>3902.9180000000001</v>
      </c>
      <c r="J186" s="282">
        <v>4495.1750000000002</v>
      </c>
      <c r="K186" s="286">
        <f t="shared" si="7"/>
        <v>-0.13175393616488795</v>
      </c>
    </row>
    <row r="187" spans="2:11" ht="16.5" hidden="1" outlineLevel="1" thickBot="1" x14ac:dyDescent="0.3">
      <c r="B187" s="283"/>
      <c r="C187" s="341" t="s">
        <v>421</v>
      </c>
      <c r="D187" s="284">
        <v>4831.68408203125</v>
      </c>
      <c r="E187" s="284">
        <v>4833.099609375</v>
      </c>
      <c r="F187" s="99">
        <f t="shared" si="8"/>
        <v>-2.9288188908915824E-4</v>
      </c>
      <c r="G187" s="133"/>
      <c r="H187" s="133"/>
      <c r="I187" s="292">
        <v>4267.2209999999995</v>
      </c>
      <c r="J187" s="284">
        <v>4871.6059999999998</v>
      </c>
      <c r="K187" s="98">
        <f>I187/J187-1</f>
        <v>-0.12406278340243448</v>
      </c>
    </row>
    <row r="188" spans="2:11" hidden="1" outlineLevel="1" x14ac:dyDescent="0.25">
      <c r="B188" s="279">
        <v>24035</v>
      </c>
      <c r="C188" s="95" t="s">
        <v>233</v>
      </c>
      <c r="D188" s="280">
        <v>83.669349670410156</v>
      </c>
      <c r="E188" s="280">
        <v>111.04877471923828</v>
      </c>
      <c r="F188" s="98">
        <f t="shared" si="8"/>
        <v>-0.24655314854261845</v>
      </c>
      <c r="I188" s="277">
        <v>64.135599999999997</v>
      </c>
      <c r="J188" s="280">
        <v>87.360129999999998</v>
      </c>
      <c r="K188" s="285">
        <f t="shared" si="7"/>
        <v>-0.26584816208492368</v>
      </c>
    </row>
    <row r="189" spans="2:11" hidden="1" outlineLevel="1" x14ac:dyDescent="0.25">
      <c r="B189" s="281" t="s">
        <v>26</v>
      </c>
      <c r="C189" s="65" t="s">
        <v>6</v>
      </c>
      <c r="D189" s="177">
        <v>9.5896205902099609</v>
      </c>
      <c r="E189" s="177">
        <v>11.908193588256836</v>
      </c>
      <c r="F189" s="98">
        <f t="shared" si="8"/>
        <v>-0.19470400618388639</v>
      </c>
      <c r="I189" s="275">
        <v>10.46644</v>
      </c>
      <c r="J189" s="177">
        <v>12.123749999999999</v>
      </c>
      <c r="K189" s="98">
        <f t="shared" si="7"/>
        <v>-0.13669945355191249</v>
      </c>
    </row>
    <row r="190" spans="2:11" hidden="1" outlineLevel="1" x14ac:dyDescent="0.25">
      <c r="B190" s="281"/>
      <c r="C190" s="96" t="s">
        <v>7</v>
      </c>
      <c r="D190" s="282">
        <v>802.3572998046875</v>
      </c>
      <c r="E190" s="282">
        <v>1322.3902587890625</v>
      </c>
      <c r="F190" s="98">
        <f t="shared" si="8"/>
        <v>-0.39325226084210485</v>
      </c>
      <c r="I190" s="291">
        <v>671.27120000000002</v>
      </c>
      <c r="J190" s="282">
        <v>1059.133</v>
      </c>
      <c r="K190" s="98">
        <f t="shared" si="7"/>
        <v>-0.36620688808676527</v>
      </c>
    </row>
    <row r="191" spans="2:11" hidden="1" outlineLevel="1" x14ac:dyDescent="0.25">
      <c r="B191" s="281"/>
      <c r="C191" s="65" t="s">
        <v>8</v>
      </c>
      <c r="D191" s="282">
        <v>66.465316772460938</v>
      </c>
      <c r="E191" s="282">
        <v>97.676849365234375</v>
      </c>
      <c r="F191" s="98">
        <f t="shared" si="8"/>
        <v>-0.31953869105735511</v>
      </c>
      <c r="I191" s="291">
        <v>69.421620000000004</v>
      </c>
      <c r="J191" s="282">
        <v>104.9545</v>
      </c>
      <c r="K191" s="98">
        <f t="shared" si="7"/>
        <v>-0.338555088157249</v>
      </c>
    </row>
    <row r="192" spans="2:11" hidden="1" outlineLevel="1" x14ac:dyDescent="0.25">
      <c r="B192" s="281"/>
      <c r="C192" s="65" t="s">
        <v>9</v>
      </c>
      <c r="D192" s="177">
        <v>18.21363639831543</v>
      </c>
      <c r="E192" s="177">
        <v>20.249174118041992</v>
      </c>
      <c r="F192" s="98">
        <f t="shared" si="8"/>
        <v>-0.10052448104107614</v>
      </c>
      <c r="I192" s="275">
        <v>15.50506</v>
      </c>
      <c r="J192" s="177">
        <v>17.255320000000001</v>
      </c>
      <c r="K192" s="98">
        <f t="shared" si="7"/>
        <v>-0.1014330652807367</v>
      </c>
    </row>
    <row r="193" spans="2:11" hidden="1" outlineLevel="1" x14ac:dyDescent="0.25">
      <c r="B193" s="281"/>
      <c r="C193" s="96" t="s">
        <v>10</v>
      </c>
      <c r="D193" s="282">
        <v>1210.5751953125</v>
      </c>
      <c r="E193" s="282">
        <v>1977.87548828125</v>
      </c>
      <c r="F193" s="98">
        <f t="shared" si="8"/>
        <v>-0.38794165634537725</v>
      </c>
      <c r="I193" s="291">
        <v>1076.3869999999999</v>
      </c>
      <c r="J193" s="282">
        <v>1811.0229999999999</v>
      </c>
      <c r="K193" s="98">
        <f t="shared" si="7"/>
        <v>-0.4056469741135259</v>
      </c>
    </row>
    <row r="194" spans="2:11" hidden="1" outlineLevel="1" x14ac:dyDescent="0.25">
      <c r="B194" s="281"/>
      <c r="C194" s="65" t="s">
        <v>11</v>
      </c>
      <c r="D194" s="282">
        <v>40.916767120361328</v>
      </c>
      <c r="E194" s="282">
        <v>45.438484191894531</v>
      </c>
      <c r="F194" s="98">
        <f t="shared" si="8"/>
        <v>-9.9512938249375016E-2</v>
      </c>
      <c r="I194" s="291">
        <v>41.326000000000001</v>
      </c>
      <c r="J194" s="282">
        <v>48.424959999999999</v>
      </c>
      <c r="K194" s="98">
        <f t="shared" si="7"/>
        <v>-0.14659712677098746</v>
      </c>
    </row>
    <row r="195" spans="2:11" hidden="1" outlineLevel="1" x14ac:dyDescent="0.25">
      <c r="B195" s="281"/>
      <c r="C195" s="65" t="s">
        <v>12</v>
      </c>
      <c r="D195" s="177">
        <v>60.734500885009766</v>
      </c>
      <c r="E195" s="177">
        <v>44.254302978515625</v>
      </c>
      <c r="F195" s="98">
        <f t="shared" si="8"/>
        <v>0.37239763813464366</v>
      </c>
      <c r="I195" s="275">
        <v>49.634430000000002</v>
      </c>
      <c r="J195" s="177">
        <v>36.416820000000001</v>
      </c>
      <c r="K195" s="98">
        <f t="shared" si="7"/>
        <v>0.36295343745005737</v>
      </c>
    </row>
    <row r="196" spans="2:11" hidden="1" outlineLevel="1" x14ac:dyDescent="0.25">
      <c r="B196" s="281"/>
      <c r="C196" s="96" t="s">
        <v>13</v>
      </c>
      <c r="D196" s="282">
        <v>2485.0595703125</v>
      </c>
      <c r="E196" s="282">
        <v>2010.848388671875</v>
      </c>
      <c r="F196" s="98">
        <f t="shared" si="8"/>
        <v>0.23582642247525776</v>
      </c>
      <c r="I196" s="291">
        <v>2051.192</v>
      </c>
      <c r="J196" s="282">
        <v>1763.4829999999999</v>
      </c>
      <c r="K196" s="98">
        <f t="shared" si="7"/>
        <v>0.16314815623399825</v>
      </c>
    </row>
    <row r="197" spans="2:11" hidden="1" outlineLevel="1" x14ac:dyDescent="0.25">
      <c r="B197" s="281"/>
      <c r="C197" s="65" t="s">
        <v>234</v>
      </c>
      <c r="D197" s="282">
        <v>32.318782806396484</v>
      </c>
      <c r="E197" s="282">
        <v>20.81593132019043</v>
      </c>
      <c r="F197" s="98">
        <f t="shared" si="8"/>
        <v>0.55259845496554139</v>
      </c>
      <c r="I197" s="291">
        <v>29.577300000000001</v>
      </c>
      <c r="J197" s="282">
        <v>18.672999999999998</v>
      </c>
      <c r="K197" s="98">
        <f t="shared" si="7"/>
        <v>0.58396079901462028</v>
      </c>
    </row>
    <row r="198" spans="2:11" hidden="1" outlineLevel="1" x14ac:dyDescent="0.25">
      <c r="B198" s="281"/>
      <c r="C198" s="96" t="s">
        <v>235</v>
      </c>
      <c r="D198" s="282">
        <v>4497.9921875</v>
      </c>
      <c r="E198" s="282">
        <v>5311.1142578125</v>
      </c>
      <c r="F198" s="286">
        <f t="shared" si="8"/>
        <v>-0.15309820705069943</v>
      </c>
      <c r="I198" s="291">
        <v>3798.85</v>
      </c>
      <c r="J198" s="282">
        <v>4633.6390000000001</v>
      </c>
      <c r="K198" s="286">
        <f t="shared" si="7"/>
        <v>-0.18015840249963366</v>
      </c>
    </row>
    <row r="199" spans="2:11" hidden="1" outlineLevel="1" x14ac:dyDescent="0.25">
      <c r="B199" s="281"/>
      <c r="C199" s="96" t="s">
        <v>15</v>
      </c>
      <c r="D199" s="282">
        <v>4919.04443359375</v>
      </c>
      <c r="E199" s="282">
        <v>4799.61279296875</v>
      </c>
      <c r="F199" s="286">
        <f t="shared" si="8"/>
        <v>2.4883599110320453E-2</v>
      </c>
      <c r="I199" s="291">
        <v>4069.2109999999998</v>
      </c>
      <c r="J199" s="282">
        <v>4488.6040000000003</v>
      </c>
      <c r="K199" s="286">
        <f t="shared" si="7"/>
        <v>-9.3435063552053221E-2</v>
      </c>
    </row>
    <row r="200" spans="2:11" hidden="1" outlineLevel="1" x14ac:dyDescent="0.25">
      <c r="B200" s="281"/>
      <c r="C200" s="96" t="s">
        <v>209</v>
      </c>
      <c r="D200" s="282">
        <v>4752.49755859375</v>
      </c>
      <c r="E200" s="282">
        <v>4795.80224609375</v>
      </c>
      <c r="F200" s="286">
        <f t="shared" si="8"/>
        <v>-9.0297066638376222E-3</v>
      </c>
      <c r="I200" s="291">
        <v>3961.0610000000001</v>
      </c>
      <c r="J200" s="282">
        <v>4495.1750000000002</v>
      </c>
      <c r="K200" s="286">
        <f t="shared" si="7"/>
        <v>-0.11881940080197095</v>
      </c>
    </row>
    <row r="201" spans="2:11" ht="16.5" hidden="1" outlineLevel="1" thickBot="1" x14ac:dyDescent="0.3">
      <c r="B201" s="283"/>
      <c r="C201" s="341" t="s">
        <v>421</v>
      </c>
      <c r="D201" s="284">
        <v>4187.56103515625</v>
      </c>
      <c r="E201" s="284">
        <v>4833.099609375</v>
      </c>
      <c r="F201" s="99">
        <f t="shared" si="8"/>
        <v>-0.13356616382715703</v>
      </c>
      <c r="G201" s="133"/>
      <c r="H201" s="133"/>
      <c r="I201" s="292">
        <v>3759.6370000000002</v>
      </c>
      <c r="J201" s="284">
        <v>4871.6059999999998</v>
      </c>
      <c r="K201" s="98">
        <f>I201/J201-1</f>
        <v>-0.22825511751155569</v>
      </c>
    </row>
    <row r="202" spans="2:11" hidden="1" outlineLevel="1" x14ac:dyDescent="0.25">
      <c r="B202" s="279">
        <v>24039</v>
      </c>
      <c r="C202" s="95" t="s">
        <v>233</v>
      </c>
      <c r="D202" s="280">
        <v>82.353363037109375</v>
      </c>
      <c r="E202" s="280">
        <v>111.04877471923828</v>
      </c>
      <c r="F202" s="98">
        <f t="shared" si="8"/>
        <v>-0.25840367671483788</v>
      </c>
      <c r="I202" s="277">
        <v>63.485700000000001</v>
      </c>
      <c r="J202" s="280">
        <v>87.360129999999998</v>
      </c>
      <c r="K202" s="285">
        <f t="shared" si="7"/>
        <v>-0.27328748251633783</v>
      </c>
    </row>
    <row r="203" spans="2:11" hidden="1" outlineLevel="1" x14ac:dyDescent="0.25">
      <c r="B203" s="281" t="s">
        <v>27</v>
      </c>
      <c r="C203" s="65" t="s">
        <v>6</v>
      </c>
      <c r="D203" s="177">
        <v>9.7599382400512695</v>
      </c>
      <c r="E203" s="177">
        <v>11.908193588256836</v>
      </c>
      <c r="F203" s="98">
        <f t="shared" si="8"/>
        <v>-0.18040144647329637</v>
      </c>
      <c r="I203" s="275">
        <v>16.272020000000001</v>
      </c>
      <c r="J203" s="177">
        <v>12.123749999999999</v>
      </c>
      <c r="K203" s="98">
        <f t="shared" si="7"/>
        <v>0.34216063511702255</v>
      </c>
    </row>
    <row r="204" spans="2:11" hidden="1" outlineLevel="1" x14ac:dyDescent="0.25">
      <c r="B204" s="281"/>
      <c r="C204" s="96" t="s">
        <v>7</v>
      </c>
      <c r="D204" s="282">
        <v>803.76373291015625</v>
      </c>
      <c r="E204" s="282">
        <v>1322.3902587890625</v>
      </c>
      <c r="F204" s="98">
        <f t="shared" si="8"/>
        <v>-0.3921887071021094</v>
      </c>
      <c r="I204" s="291">
        <v>1033.04</v>
      </c>
      <c r="J204" s="282">
        <v>1059.133</v>
      </c>
      <c r="K204" s="98">
        <f t="shared" si="7"/>
        <v>-2.4636188278525983E-2</v>
      </c>
    </row>
    <row r="205" spans="2:11" hidden="1" outlineLevel="1" x14ac:dyDescent="0.25">
      <c r="B205" s="281"/>
      <c r="C205" s="65" t="s">
        <v>8</v>
      </c>
      <c r="D205" s="282">
        <v>73.466339111328125</v>
      </c>
      <c r="E205" s="282">
        <v>97.676849365234375</v>
      </c>
      <c r="F205" s="98">
        <f t="shared" si="8"/>
        <v>-0.24786334132643895</v>
      </c>
      <c r="I205" s="291">
        <v>83.113150000000005</v>
      </c>
      <c r="J205" s="282">
        <v>104.9545</v>
      </c>
      <c r="K205" s="98">
        <f t="shared" si="7"/>
        <v>-0.20810303512474448</v>
      </c>
    </row>
    <row r="206" spans="2:11" hidden="1" outlineLevel="1" x14ac:dyDescent="0.25">
      <c r="B206" s="281"/>
      <c r="C206" s="65" t="s">
        <v>9</v>
      </c>
      <c r="D206" s="177">
        <v>17.984521865844727</v>
      </c>
      <c r="E206" s="177">
        <v>20.249174118041992</v>
      </c>
      <c r="F206" s="98">
        <f t="shared" si="8"/>
        <v>-0.11183924040533899</v>
      </c>
      <c r="I206" s="275">
        <v>21.698789999999999</v>
      </c>
      <c r="J206" s="177">
        <v>17.255320000000001</v>
      </c>
      <c r="K206" s="98">
        <f t="shared" si="7"/>
        <v>0.25751304525213081</v>
      </c>
    </row>
    <row r="207" spans="2:11" hidden="1" outlineLevel="1" x14ac:dyDescent="0.25">
      <c r="B207" s="281"/>
      <c r="C207" s="96" t="s">
        <v>10</v>
      </c>
      <c r="D207" s="282">
        <v>1321.2569580078125</v>
      </c>
      <c r="E207" s="282">
        <v>1977.87548828125</v>
      </c>
      <c r="F207" s="98">
        <f t="shared" ref="F207:F266" si="9">D207/E207-1</f>
        <v>-0.33198173199670478</v>
      </c>
      <c r="I207" s="291">
        <v>1803.454</v>
      </c>
      <c r="J207" s="282">
        <v>1811.0229999999999</v>
      </c>
      <c r="K207" s="98">
        <f t="shared" si="7"/>
        <v>-4.1794057833610676E-3</v>
      </c>
    </row>
    <row r="208" spans="2:11" hidden="1" outlineLevel="1" x14ac:dyDescent="0.25">
      <c r="B208" s="281"/>
      <c r="C208" s="65" t="s">
        <v>11</v>
      </c>
      <c r="D208" s="282">
        <v>37.970149993896484</v>
      </c>
      <c r="E208" s="282">
        <v>45.438484191894531</v>
      </c>
      <c r="F208" s="98">
        <f t="shared" si="9"/>
        <v>-0.16436142910177165</v>
      </c>
      <c r="I208" s="291">
        <v>39.296210000000002</v>
      </c>
      <c r="J208" s="282">
        <v>48.424959999999999</v>
      </c>
      <c r="K208" s="98">
        <f t="shared" si="7"/>
        <v>-0.18851332040336222</v>
      </c>
    </row>
    <row r="209" spans="2:11" hidden="1" outlineLevel="1" x14ac:dyDescent="0.25">
      <c r="B209" s="281"/>
      <c r="C209" s="65" t="s">
        <v>12</v>
      </c>
      <c r="D209" s="177">
        <v>61.478172302246094</v>
      </c>
      <c r="E209" s="177">
        <v>44.254302978515625</v>
      </c>
      <c r="F209" s="98">
        <f t="shared" si="9"/>
        <v>0.38920213774674606</v>
      </c>
      <c r="I209" s="275">
        <v>51.117170000000002</v>
      </c>
      <c r="J209" s="177">
        <v>36.416820000000001</v>
      </c>
      <c r="K209" s="98">
        <f t="shared" si="7"/>
        <v>0.40366923855515124</v>
      </c>
    </row>
    <row r="210" spans="2:11" hidden="1" outlineLevel="1" x14ac:dyDescent="0.25">
      <c r="B210" s="281"/>
      <c r="C210" s="96" t="s">
        <v>13</v>
      </c>
      <c r="D210" s="282">
        <v>2334.335205078125</v>
      </c>
      <c r="E210" s="282">
        <v>2010.848388671875</v>
      </c>
      <c r="F210" s="98">
        <f t="shared" si="9"/>
        <v>0.16087081364692368</v>
      </c>
      <c r="I210" s="291">
        <v>2008.711</v>
      </c>
      <c r="J210" s="282">
        <v>1763.4829999999999</v>
      </c>
      <c r="K210" s="98">
        <f t="shared" si="7"/>
        <v>0.1390588965133206</v>
      </c>
    </row>
    <row r="211" spans="2:11" hidden="1" outlineLevel="1" x14ac:dyDescent="0.25">
      <c r="B211" s="281"/>
      <c r="C211" s="65" t="s">
        <v>234</v>
      </c>
      <c r="D211" s="282">
        <v>28.936944961547852</v>
      </c>
      <c r="E211" s="282">
        <v>20.81593132019043</v>
      </c>
      <c r="F211" s="98">
        <f t="shared" si="9"/>
        <v>0.3901345328460244</v>
      </c>
      <c r="I211" s="291">
        <v>41.705100000000002</v>
      </c>
      <c r="J211" s="282">
        <v>18.672999999999998</v>
      </c>
      <c r="K211" s="98">
        <f t="shared" si="7"/>
        <v>1.2334440100680131</v>
      </c>
    </row>
    <row r="212" spans="2:11" hidden="1" outlineLevel="1" x14ac:dyDescent="0.25">
      <c r="B212" s="281"/>
      <c r="C212" s="96" t="s">
        <v>235</v>
      </c>
      <c r="D212" s="282">
        <v>4459.35595703125</v>
      </c>
      <c r="E212" s="282">
        <v>5311.1142578125</v>
      </c>
      <c r="F212" s="286">
        <f t="shared" si="9"/>
        <v>-0.16037280680383359</v>
      </c>
      <c r="I212" s="291">
        <v>4845.2060000000001</v>
      </c>
      <c r="J212" s="282">
        <v>4633.6390000000001</v>
      </c>
      <c r="K212" s="286">
        <f t="shared" si="7"/>
        <v>4.5658930270571441E-2</v>
      </c>
    </row>
    <row r="213" spans="2:11" hidden="1" outlineLevel="1" x14ac:dyDescent="0.25">
      <c r="B213" s="281"/>
      <c r="C213" s="96" t="s">
        <v>15</v>
      </c>
      <c r="D213" s="282">
        <v>3624.23291015625</v>
      </c>
      <c r="E213" s="282">
        <v>4799.61279296875</v>
      </c>
      <c r="F213" s="286">
        <f t="shared" si="9"/>
        <v>-0.24489056378347573</v>
      </c>
      <c r="I213" s="291">
        <v>3878.4690000000001</v>
      </c>
      <c r="J213" s="282">
        <v>4488.6040000000003</v>
      </c>
      <c r="K213" s="286">
        <f t="shared" ref="K213:K281" si="10">I213/J213-1</f>
        <v>-0.13592979019757589</v>
      </c>
    </row>
    <row r="214" spans="2:11" hidden="1" outlineLevel="1" x14ac:dyDescent="0.25">
      <c r="B214" s="281"/>
      <c r="C214" s="96" t="s">
        <v>209</v>
      </c>
      <c r="D214" s="282">
        <v>3465.489013671875</v>
      </c>
      <c r="E214" s="282">
        <v>4795.80224609375</v>
      </c>
      <c r="F214" s="286">
        <f t="shared" si="9"/>
        <v>-0.27739117756688869</v>
      </c>
      <c r="I214" s="291">
        <v>3703.674</v>
      </c>
      <c r="J214" s="282">
        <v>4495.1750000000002</v>
      </c>
      <c r="K214" s="286">
        <f t="shared" si="10"/>
        <v>-0.17607790575450344</v>
      </c>
    </row>
    <row r="215" spans="2:11" ht="16.5" hidden="1" outlineLevel="1" thickBot="1" x14ac:dyDescent="0.3">
      <c r="B215" s="283"/>
      <c r="C215" s="341" t="s">
        <v>421</v>
      </c>
      <c r="D215" s="284">
        <v>3647.423583984375</v>
      </c>
      <c r="E215" s="284">
        <v>4833.099609375</v>
      </c>
      <c r="F215" s="99">
        <f t="shared" si="9"/>
        <v>-0.24532414417669168</v>
      </c>
      <c r="G215" s="133"/>
      <c r="H215" s="133"/>
      <c r="I215" s="292">
        <v>3838.2629999999999</v>
      </c>
      <c r="J215" s="284">
        <v>4871.6059999999998</v>
      </c>
      <c r="K215" s="98">
        <f>I215/J215-1</f>
        <v>-0.2121154707503029</v>
      </c>
    </row>
    <row r="216" spans="2:11" hidden="1" outlineLevel="1" x14ac:dyDescent="0.25">
      <c r="B216" s="279">
        <v>24041</v>
      </c>
      <c r="C216" s="95" t="s">
        <v>233</v>
      </c>
      <c r="D216" s="280">
        <v>99.275741577148438</v>
      </c>
      <c r="E216" s="280">
        <v>111.04877471923828</v>
      </c>
      <c r="F216" s="98">
        <f t="shared" si="9"/>
        <v>-0.10601677660879461</v>
      </c>
      <c r="I216" s="277">
        <v>75.00609</v>
      </c>
      <c r="J216" s="280">
        <v>87.360129999999998</v>
      </c>
      <c r="K216" s="285">
        <f t="shared" si="10"/>
        <v>-0.14141508260118196</v>
      </c>
    </row>
    <row r="217" spans="2:11" hidden="1" outlineLevel="1" x14ac:dyDescent="0.25">
      <c r="B217" s="281" t="s">
        <v>28</v>
      </c>
      <c r="C217" s="65" t="s">
        <v>6</v>
      </c>
      <c r="D217" s="177">
        <v>9.4690389633178711</v>
      </c>
      <c r="E217" s="177">
        <v>11.908193588256836</v>
      </c>
      <c r="F217" s="98">
        <f t="shared" si="9"/>
        <v>-0.20482994392569465</v>
      </c>
      <c r="I217" s="275">
        <v>9.9658909999999992</v>
      </c>
      <c r="J217" s="177">
        <v>12.123749999999999</v>
      </c>
      <c r="K217" s="98">
        <f t="shared" si="10"/>
        <v>-0.17798610165996498</v>
      </c>
    </row>
    <row r="218" spans="2:11" hidden="1" outlineLevel="1" x14ac:dyDescent="0.25">
      <c r="B218" s="281"/>
      <c r="C218" s="96" t="s">
        <v>7</v>
      </c>
      <c r="D218" s="282">
        <v>940.0458984375</v>
      </c>
      <c r="E218" s="282">
        <v>1322.3902587890625</v>
      </c>
      <c r="F218" s="98">
        <f t="shared" si="9"/>
        <v>-0.28913125895352731</v>
      </c>
      <c r="I218" s="291">
        <v>747.50250000000005</v>
      </c>
      <c r="J218" s="282">
        <v>1059.133</v>
      </c>
      <c r="K218" s="98">
        <f t="shared" si="10"/>
        <v>-0.29423169705787655</v>
      </c>
    </row>
    <row r="219" spans="2:11" hidden="1" outlineLevel="1" x14ac:dyDescent="0.25">
      <c r="B219" s="281"/>
      <c r="C219" s="65" t="s">
        <v>8</v>
      </c>
      <c r="D219" s="282">
        <v>70.71478271484375</v>
      </c>
      <c r="E219" s="282">
        <v>97.676849365234375</v>
      </c>
      <c r="F219" s="98">
        <f t="shared" si="9"/>
        <v>-0.27603333671803609</v>
      </c>
      <c r="I219" s="291">
        <v>74.290589999999995</v>
      </c>
      <c r="J219" s="282">
        <v>104.9545</v>
      </c>
      <c r="K219" s="98">
        <f t="shared" si="10"/>
        <v>-0.29216384242695648</v>
      </c>
    </row>
    <row r="220" spans="2:11" hidden="1" outlineLevel="1" x14ac:dyDescent="0.25">
      <c r="B220" s="281"/>
      <c r="C220" s="65" t="s">
        <v>9</v>
      </c>
      <c r="D220" s="177">
        <v>23.080230712890625</v>
      </c>
      <c r="E220" s="177">
        <v>20.249174118041992</v>
      </c>
      <c r="F220" s="98">
        <f t="shared" si="9"/>
        <v>0.13981096603471665</v>
      </c>
      <c r="I220" s="275">
        <v>17.46086</v>
      </c>
      <c r="J220" s="177">
        <v>17.255320000000001</v>
      </c>
      <c r="K220" s="98">
        <f t="shared" si="10"/>
        <v>1.1911688684996813E-2</v>
      </c>
    </row>
    <row r="221" spans="2:11" hidden="1" outlineLevel="1" x14ac:dyDescent="0.25">
      <c r="B221" s="281"/>
      <c r="C221" s="96" t="s">
        <v>10</v>
      </c>
      <c r="D221" s="282">
        <v>1632.1134033203125</v>
      </c>
      <c r="E221" s="282">
        <v>1977.87548828125</v>
      </c>
      <c r="F221" s="98">
        <f t="shared" si="9"/>
        <v>-0.17481488951632673</v>
      </c>
      <c r="I221" s="291">
        <v>1297.1769999999999</v>
      </c>
      <c r="J221" s="282">
        <v>1811.0229999999999</v>
      </c>
      <c r="K221" s="98">
        <f t="shared" si="10"/>
        <v>-0.283732453977669</v>
      </c>
    </row>
    <row r="222" spans="2:11" hidden="1" outlineLevel="1" x14ac:dyDescent="0.25">
      <c r="B222" s="281"/>
      <c r="C222" s="65" t="s">
        <v>11</v>
      </c>
      <c r="D222" s="282">
        <v>41.1658935546875</v>
      </c>
      <c r="E222" s="282">
        <v>45.438484191894531</v>
      </c>
      <c r="F222" s="98">
        <f t="shared" si="9"/>
        <v>-9.4030219387670311E-2</v>
      </c>
      <c r="I222" s="291">
        <v>41.027439999999999</v>
      </c>
      <c r="J222" s="282">
        <v>48.424959999999999</v>
      </c>
      <c r="K222" s="98">
        <f t="shared" si="10"/>
        <v>-0.1527625422922394</v>
      </c>
    </row>
    <row r="223" spans="2:11" hidden="1" outlineLevel="1" x14ac:dyDescent="0.25">
      <c r="B223" s="281"/>
      <c r="C223" s="65" t="s">
        <v>12</v>
      </c>
      <c r="D223" s="177">
        <v>68.684562683105469</v>
      </c>
      <c r="E223" s="177">
        <v>44.254302978515625</v>
      </c>
      <c r="F223" s="98">
        <f t="shared" si="9"/>
        <v>0.55204258253598826</v>
      </c>
      <c r="I223" s="275">
        <v>53.599490000000003</v>
      </c>
      <c r="J223" s="177">
        <v>36.416820000000001</v>
      </c>
      <c r="K223" s="98">
        <f t="shared" si="10"/>
        <v>0.4718333451410639</v>
      </c>
    </row>
    <row r="224" spans="2:11" hidden="1" outlineLevel="1" x14ac:dyDescent="0.25">
      <c r="B224" s="281"/>
      <c r="C224" s="96" t="s">
        <v>13</v>
      </c>
      <c r="D224" s="282">
        <v>2827.461181640625</v>
      </c>
      <c r="E224" s="282">
        <v>2010.848388671875</v>
      </c>
      <c r="F224" s="98">
        <f t="shared" si="9"/>
        <v>0.4061036115746679</v>
      </c>
      <c r="I224" s="291">
        <v>2199.0500000000002</v>
      </c>
      <c r="J224" s="282">
        <v>1763.4829999999999</v>
      </c>
      <c r="K224" s="98">
        <f t="shared" si="10"/>
        <v>0.24699245753999355</v>
      </c>
    </row>
    <row r="225" spans="2:11" hidden="1" outlineLevel="1" x14ac:dyDescent="0.25">
      <c r="B225" s="281"/>
      <c r="C225" s="65" t="s">
        <v>234</v>
      </c>
      <c r="D225" s="282">
        <v>46.549175262451172</v>
      </c>
      <c r="E225" s="282">
        <v>20.81593132019043</v>
      </c>
      <c r="F225" s="98">
        <f t="shared" si="9"/>
        <v>1.2362283265846847</v>
      </c>
      <c r="I225" s="291">
        <v>42.0989</v>
      </c>
      <c r="J225" s="282">
        <v>18.672999999999998</v>
      </c>
      <c r="K225" s="98">
        <f t="shared" si="10"/>
        <v>1.254533283350292</v>
      </c>
    </row>
    <row r="226" spans="2:11" hidden="1" outlineLevel="1" x14ac:dyDescent="0.25">
      <c r="B226" s="281"/>
      <c r="C226" s="96" t="s">
        <v>235</v>
      </c>
      <c r="D226" s="282">
        <v>5399.62060546875</v>
      </c>
      <c r="E226" s="282">
        <v>5311.1142578125</v>
      </c>
      <c r="F226" s="286">
        <f t="shared" si="9"/>
        <v>1.6664365208498344E-2</v>
      </c>
      <c r="I226" s="291">
        <v>4243.7290000000003</v>
      </c>
      <c r="J226" s="282">
        <v>4633.6390000000001</v>
      </c>
      <c r="K226" s="286">
        <f t="shared" si="10"/>
        <v>-8.414768608430645E-2</v>
      </c>
    </row>
    <row r="227" spans="2:11" hidden="1" outlineLevel="1" x14ac:dyDescent="0.25">
      <c r="B227" s="281"/>
      <c r="C227" s="96" t="s">
        <v>15</v>
      </c>
      <c r="D227" s="282">
        <v>5104.7685546875</v>
      </c>
      <c r="E227" s="282">
        <v>4799.61279296875</v>
      </c>
      <c r="F227" s="286">
        <f t="shared" si="9"/>
        <v>6.3579245843704557E-2</v>
      </c>
      <c r="I227" s="291">
        <v>4341.2179999999998</v>
      </c>
      <c r="J227" s="282">
        <v>4488.6040000000003</v>
      </c>
      <c r="K227" s="286">
        <f t="shared" si="10"/>
        <v>-3.2835598774140107E-2</v>
      </c>
    </row>
    <row r="228" spans="2:11" hidden="1" outlineLevel="1" x14ac:dyDescent="0.25">
      <c r="B228" s="281"/>
      <c r="C228" s="96" t="s">
        <v>209</v>
      </c>
      <c r="D228" s="282">
        <v>4955.3466796875</v>
      </c>
      <c r="E228" s="282">
        <v>4795.80224609375</v>
      </c>
      <c r="F228" s="286">
        <f t="shared" si="9"/>
        <v>3.3267517175817884E-2</v>
      </c>
      <c r="I228" s="291">
        <v>4252.848</v>
      </c>
      <c r="J228" s="282">
        <v>4495.1750000000002</v>
      </c>
      <c r="K228" s="286">
        <f t="shared" si="10"/>
        <v>-5.3908246063835152E-2</v>
      </c>
    </row>
    <row r="229" spans="2:11" ht="16.5" hidden="1" outlineLevel="1" thickBot="1" x14ac:dyDescent="0.3">
      <c r="B229" s="283"/>
      <c r="C229" s="341" t="s">
        <v>421</v>
      </c>
      <c r="D229" s="284">
        <v>4806.00341796875</v>
      </c>
      <c r="E229" s="284">
        <v>4833.099609375</v>
      </c>
      <c r="F229" s="99">
        <f t="shared" si="9"/>
        <v>-5.6063796727239268E-3</v>
      </c>
      <c r="G229" s="133"/>
      <c r="H229" s="133"/>
      <c r="I229" s="292">
        <v>4731.0529999999999</v>
      </c>
      <c r="J229" s="284">
        <v>4871.6059999999998</v>
      </c>
      <c r="K229" s="98">
        <f>I229/J229-1</f>
        <v>-2.8851471157560704E-2</v>
      </c>
    </row>
    <row r="230" spans="2:11" hidden="1" outlineLevel="1" x14ac:dyDescent="0.25">
      <c r="B230" s="279">
        <v>24045</v>
      </c>
      <c r="C230" s="95" t="s">
        <v>233</v>
      </c>
      <c r="D230" s="280">
        <v>83.504501342773438</v>
      </c>
      <c r="E230" s="280">
        <v>111.04877471923828</v>
      </c>
      <c r="F230" s="98">
        <f t="shared" si="9"/>
        <v>-0.24803761631863397</v>
      </c>
      <c r="I230" s="277">
        <v>62.246769999999998</v>
      </c>
      <c r="J230" s="280">
        <v>87.360129999999998</v>
      </c>
      <c r="K230" s="285">
        <f t="shared" si="10"/>
        <v>-0.28746935243800575</v>
      </c>
    </row>
    <row r="231" spans="2:11" hidden="1" outlineLevel="1" x14ac:dyDescent="0.25">
      <c r="B231" s="281" t="s">
        <v>29</v>
      </c>
      <c r="C231" s="65" t="s">
        <v>6</v>
      </c>
      <c r="D231" s="177">
        <v>10.537151336669922</v>
      </c>
      <c r="E231" s="177">
        <v>11.908193588256836</v>
      </c>
      <c r="F231" s="98">
        <f t="shared" si="9"/>
        <v>-0.11513436033983826</v>
      </c>
      <c r="I231" s="275">
        <v>12.25769</v>
      </c>
      <c r="J231" s="177">
        <v>12.123749999999999</v>
      </c>
      <c r="K231" s="98">
        <f t="shared" si="10"/>
        <v>1.1047736880090753E-2</v>
      </c>
    </row>
    <row r="232" spans="2:11" hidden="1" outlineLevel="1" x14ac:dyDescent="0.25">
      <c r="B232" s="281"/>
      <c r="C232" s="96" t="s">
        <v>7</v>
      </c>
      <c r="D232" s="282">
        <v>879.89959716796875</v>
      </c>
      <c r="E232" s="282">
        <v>1322.3902587890625</v>
      </c>
      <c r="F232" s="98">
        <f t="shared" si="9"/>
        <v>-0.33461427795625986</v>
      </c>
      <c r="I232" s="291">
        <v>763.00130000000001</v>
      </c>
      <c r="J232" s="282">
        <v>1059.133</v>
      </c>
      <c r="K232" s="98">
        <f t="shared" si="10"/>
        <v>-0.27959821854290257</v>
      </c>
    </row>
    <row r="233" spans="2:11" hidden="1" outlineLevel="1" x14ac:dyDescent="0.25">
      <c r="B233" s="281"/>
      <c r="C233" s="65" t="s">
        <v>8</v>
      </c>
      <c r="D233" s="282">
        <v>70.174606323242188</v>
      </c>
      <c r="E233" s="282">
        <v>97.676849365234375</v>
      </c>
      <c r="F233" s="98">
        <f t="shared" si="9"/>
        <v>-0.28156357643309615</v>
      </c>
      <c r="I233" s="291">
        <v>74.619309999999999</v>
      </c>
      <c r="J233" s="282">
        <v>104.9545</v>
      </c>
      <c r="K233" s="98">
        <f t="shared" si="10"/>
        <v>-0.28903181854994309</v>
      </c>
    </row>
    <row r="234" spans="2:11" hidden="1" outlineLevel="1" x14ac:dyDescent="0.25">
      <c r="B234" s="281"/>
      <c r="C234" s="65" t="s">
        <v>9</v>
      </c>
      <c r="D234" s="177">
        <v>15.932440757751465</v>
      </c>
      <c r="E234" s="177">
        <v>20.249174118041992</v>
      </c>
      <c r="F234" s="98">
        <f t="shared" si="9"/>
        <v>-0.2131807122170144</v>
      </c>
      <c r="I234" s="275">
        <v>17.165150000000001</v>
      </c>
      <c r="J234" s="177">
        <v>17.255320000000001</v>
      </c>
      <c r="K234" s="98">
        <f t="shared" si="10"/>
        <v>-5.2256347607578801E-3</v>
      </c>
    </row>
    <row r="235" spans="2:11" hidden="1" outlineLevel="1" x14ac:dyDescent="0.25">
      <c r="B235" s="281"/>
      <c r="C235" s="96" t="s">
        <v>10</v>
      </c>
      <c r="D235" s="282">
        <v>1118.052734375</v>
      </c>
      <c r="E235" s="282">
        <v>1977.87548828125</v>
      </c>
      <c r="F235" s="98">
        <f t="shared" si="9"/>
        <v>-0.43472036485644783</v>
      </c>
      <c r="I235" s="291">
        <v>1280.8520000000001</v>
      </c>
      <c r="J235" s="282">
        <v>1811.0229999999999</v>
      </c>
      <c r="K235" s="98">
        <f t="shared" si="10"/>
        <v>-0.29274669620429994</v>
      </c>
    </row>
    <row r="236" spans="2:11" hidden="1" outlineLevel="1" x14ac:dyDescent="0.25">
      <c r="B236" s="281"/>
      <c r="C236" s="65" t="s">
        <v>11</v>
      </c>
      <c r="D236" s="282">
        <v>38.183170318603516</v>
      </c>
      <c r="E236" s="282">
        <v>45.438484191894531</v>
      </c>
      <c r="F236" s="98">
        <f t="shared" si="9"/>
        <v>-0.15967332542719903</v>
      </c>
      <c r="I236" s="291">
        <v>39.507930000000002</v>
      </c>
      <c r="J236" s="282">
        <v>48.424959999999999</v>
      </c>
      <c r="K236" s="98">
        <f t="shared" si="10"/>
        <v>-0.18414119495400716</v>
      </c>
    </row>
    <row r="237" spans="2:11" hidden="1" outlineLevel="1" x14ac:dyDescent="0.25">
      <c r="B237" s="281"/>
      <c r="C237" s="65" t="s">
        <v>12</v>
      </c>
      <c r="D237" s="177">
        <v>61.946449279785156</v>
      </c>
      <c r="E237" s="177">
        <v>44.254302978515625</v>
      </c>
      <c r="F237" s="98">
        <f t="shared" si="9"/>
        <v>0.39978363934143601</v>
      </c>
      <c r="I237" s="275">
        <v>50.498330000000003</v>
      </c>
      <c r="J237" s="177">
        <v>36.416820000000001</v>
      </c>
      <c r="K237" s="98">
        <f t="shared" si="10"/>
        <v>0.38667599202785974</v>
      </c>
    </row>
    <row r="238" spans="2:11" hidden="1" outlineLevel="1" x14ac:dyDescent="0.25">
      <c r="B238" s="281"/>
      <c r="C238" s="96" t="s">
        <v>13</v>
      </c>
      <c r="D238" s="282">
        <v>2365.311767578125</v>
      </c>
      <c r="E238" s="282">
        <v>2010.848388671875</v>
      </c>
      <c r="F238" s="98">
        <f t="shared" si="9"/>
        <v>0.17627553668547136</v>
      </c>
      <c r="I238" s="291">
        <v>1995.0840000000001</v>
      </c>
      <c r="J238" s="282">
        <v>1763.4829999999999</v>
      </c>
      <c r="K238" s="98">
        <f t="shared" si="10"/>
        <v>0.13133157507047133</v>
      </c>
    </row>
    <row r="239" spans="2:11" hidden="1" outlineLevel="1" x14ac:dyDescent="0.25">
      <c r="B239" s="281"/>
      <c r="C239" s="65" t="s">
        <v>234</v>
      </c>
      <c r="D239" s="282">
        <v>38.686927795410156</v>
      </c>
      <c r="E239" s="282">
        <v>20.81593132019043</v>
      </c>
      <c r="F239" s="98">
        <f t="shared" si="9"/>
        <v>0.8585249538119748</v>
      </c>
      <c r="I239" s="291">
        <v>37.478940000000001</v>
      </c>
      <c r="J239" s="282">
        <v>18.672999999999998</v>
      </c>
      <c r="K239" s="98">
        <f t="shared" si="10"/>
        <v>1.0071193702136778</v>
      </c>
    </row>
    <row r="240" spans="2:11" hidden="1" outlineLevel="1" x14ac:dyDescent="0.25">
      <c r="B240" s="281"/>
      <c r="C240" s="96" t="s">
        <v>235</v>
      </c>
      <c r="D240" s="282">
        <v>4363.26416015625</v>
      </c>
      <c r="E240" s="282">
        <v>5311.1142578125</v>
      </c>
      <c r="F240" s="286">
        <f t="shared" si="9"/>
        <v>-0.1784653938223959</v>
      </c>
      <c r="I240" s="291">
        <v>4038.9380000000001</v>
      </c>
      <c r="J240" s="282">
        <v>4633.6390000000001</v>
      </c>
      <c r="K240" s="286">
        <f t="shared" si="10"/>
        <v>-0.12834426678470201</v>
      </c>
    </row>
    <row r="241" spans="2:11" hidden="1" outlineLevel="1" x14ac:dyDescent="0.25">
      <c r="B241" s="281"/>
      <c r="C241" s="96" t="s">
        <v>15</v>
      </c>
      <c r="D241" s="282">
        <v>4239.43994140625</v>
      </c>
      <c r="E241" s="282">
        <v>4799.61279296875</v>
      </c>
      <c r="F241" s="286">
        <f t="shared" si="9"/>
        <v>-0.11671209235526914</v>
      </c>
      <c r="I241" s="291">
        <v>3785.2860000000001</v>
      </c>
      <c r="J241" s="282">
        <v>4488.6040000000003</v>
      </c>
      <c r="K241" s="286">
        <f t="shared" si="10"/>
        <v>-0.15668969684115597</v>
      </c>
    </row>
    <row r="242" spans="2:11" hidden="1" outlineLevel="1" x14ac:dyDescent="0.25">
      <c r="B242" s="281"/>
      <c r="C242" s="96" t="s">
        <v>209</v>
      </c>
      <c r="D242" s="282">
        <v>4095.227783203125</v>
      </c>
      <c r="E242" s="282">
        <v>4795.80224609375</v>
      </c>
      <c r="F242" s="286">
        <f t="shared" si="9"/>
        <v>-0.1460807654154741</v>
      </c>
      <c r="I242" s="291">
        <v>3648.5419999999999</v>
      </c>
      <c r="J242" s="282">
        <v>4495.1750000000002</v>
      </c>
      <c r="K242" s="286">
        <f t="shared" si="10"/>
        <v>-0.18834261180043055</v>
      </c>
    </row>
    <row r="243" spans="2:11" ht="16.5" hidden="1" outlineLevel="1" thickBot="1" x14ac:dyDescent="0.3">
      <c r="B243" s="283"/>
      <c r="C243" s="341" t="s">
        <v>421</v>
      </c>
      <c r="D243" s="284">
        <v>4039.40576171875</v>
      </c>
      <c r="E243" s="284">
        <v>4833.099609375</v>
      </c>
      <c r="F243" s="99">
        <f t="shared" si="9"/>
        <v>-0.16422046136121071</v>
      </c>
      <c r="G243" s="133"/>
      <c r="H243" s="133"/>
      <c r="I243" s="292">
        <v>3787.076</v>
      </c>
      <c r="J243" s="284">
        <v>4871.6059999999998</v>
      </c>
      <c r="K243" s="98">
        <f>I243/J243-1</f>
        <v>-0.22262268336150337</v>
      </c>
    </row>
    <row r="244" spans="2:11" hidden="1" outlineLevel="1" x14ac:dyDescent="0.25">
      <c r="B244" s="279">
        <v>24047</v>
      </c>
      <c r="C244" s="95" t="s">
        <v>233</v>
      </c>
      <c r="D244" s="280">
        <v>88.399246215820313</v>
      </c>
      <c r="E244" s="280">
        <v>111.04877471923828</v>
      </c>
      <c r="F244" s="98">
        <f t="shared" si="9"/>
        <v>-0.20396018380826064</v>
      </c>
      <c r="I244" s="277">
        <v>66.818709999999996</v>
      </c>
      <c r="J244" s="280">
        <v>87.360129999999998</v>
      </c>
      <c r="K244" s="285">
        <f t="shared" si="10"/>
        <v>-0.23513495229459946</v>
      </c>
    </row>
    <row r="245" spans="2:11" hidden="1" outlineLevel="1" x14ac:dyDescent="0.25">
      <c r="B245" s="281" t="s">
        <v>30</v>
      </c>
      <c r="C245" s="65" t="s">
        <v>6</v>
      </c>
      <c r="D245" s="177">
        <v>9.3715829849243164</v>
      </c>
      <c r="E245" s="177">
        <v>11.908193588256836</v>
      </c>
      <c r="F245" s="98">
        <f t="shared" si="9"/>
        <v>-0.2130138869957553</v>
      </c>
      <c r="I245" s="275">
        <v>11.346159999999999</v>
      </c>
      <c r="J245" s="177">
        <v>12.123749999999999</v>
      </c>
      <c r="K245" s="98">
        <f t="shared" si="10"/>
        <v>-6.4137746159397935E-2</v>
      </c>
    </row>
    <row r="246" spans="2:11" hidden="1" outlineLevel="1" x14ac:dyDescent="0.25">
      <c r="B246" s="281"/>
      <c r="C246" s="96" t="s">
        <v>7</v>
      </c>
      <c r="D246" s="282">
        <v>828.44085693359375</v>
      </c>
      <c r="E246" s="282">
        <v>1322.3902587890625</v>
      </c>
      <c r="F246" s="98">
        <f t="shared" si="9"/>
        <v>-0.37352770755267617</v>
      </c>
      <c r="I246" s="291">
        <v>758.13570000000004</v>
      </c>
      <c r="J246" s="282">
        <v>1059.133</v>
      </c>
      <c r="K246" s="98">
        <f t="shared" si="10"/>
        <v>-0.28419216472341058</v>
      </c>
    </row>
    <row r="247" spans="2:11" hidden="1" outlineLevel="1" x14ac:dyDescent="0.25">
      <c r="B247" s="281"/>
      <c r="C247" s="65" t="s">
        <v>8</v>
      </c>
      <c r="D247" s="282">
        <v>74.224044799804688</v>
      </c>
      <c r="E247" s="282">
        <v>97.676849365234375</v>
      </c>
      <c r="F247" s="98">
        <f t="shared" si="9"/>
        <v>-0.24010607137556916</v>
      </c>
      <c r="I247" s="291">
        <v>76.142669999999995</v>
      </c>
      <c r="J247" s="282">
        <v>104.9545</v>
      </c>
      <c r="K247" s="98">
        <f t="shared" si="10"/>
        <v>-0.27451733846571613</v>
      </c>
    </row>
    <row r="248" spans="2:11" hidden="1" outlineLevel="1" x14ac:dyDescent="0.25">
      <c r="B248" s="281"/>
      <c r="C248" s="65" t="s">
        <v>9</v>
      </c>
      <c r="D248" s="177">
        <v>18.199869155883789</v>
      </c>
      <c r="E248" s="177">
        <v>20.249174118041992</v>
      </c>
      <c r="F248" s="98">
        <f t="shared" si="9"/>
        <v>-0.10120437259375803</v>
      </c>
      <c r="I248" s="275">
        <v>16.80311</v>
      </c>
      <c r="J248" s="177">
        <v>17.255320000000001</v>
      </c>
      <c r="K248" s="98">
        <f t="shared" si="10"/>
        <v>-2.6206990076104164E-2</v>
      </c>
    </row>
    <row r="249" spans="2:11" hidden="1" outlineLevel="1" x14ac:dyDescent="0.25">
      <c r="B249" s="281"/>
      <c r="C249" s="96" t="s">
        <v>10</v>
      </c>
      <c r="D249" s="282">
        <v>1350.867919921875</v>
      </c>
      <c r="E249" s="282">
        <v>1977.87548828125</v>
      </c>
      <c r="F249" s="98">
        <f t="shared" si="9"/>
        <v>-0.31701063695583642</v>
      </c>
      <c r="I249" s="291">
        <v>1279.433</v>
      </c>
      <c r="J249" s="282">
        <v>1811.0229999999999</v>
      </c>
      <c r="K249" s="98">
        <f t="shared" si="10"/>
        <v>-0.29353023125603595</v>
      </c>
    </row>
    <row r="250" spans="2:11" hidden="1" outlineLevel="1" x14ac:dyDescent="0.25">
      <c r="B250" s="281"/>
      <c r="C250" s="65" t="s">
        <v>11</v>
      </c>
      <c r="D250" s="282">
        <v>38.933143615722656</v>
      </c>
      <c r="E250" s="282">
        <v>45.438484191894531</v>
      </c>
      <c r="F250" s="98">
        <f t="shared" si="9"/>
        <v>-0.14316808079905796</v>
      </c>
      <c r="I250" s="291">
        <v>39.299259999999997</v>
      </c>
      <c r="J250" s="282">
        <v>48.424959999999999</v>
      </c>
      <c r="K250" s="98">
        <f t="shared" si="10"/>
        <v>-0.18845033635546626</v>
      </c>
    </row>
    <row r="251" spans="2:11" hidden="1" outlineLevel="1" x14ac:dyDescent="0.25">
      <c r="B251" s="281"/>
      <c r="C251" s="65" t="s">
        <v>12</v>
      </c>
      <c r="D251" s="177">
        <v>56.975170135498047</v>
      </c>
      <c r="E251" s="177">
        <v>44.254302978515625</v>
      </c>
      <c r="F251" s="98">
        <f t="shared" si="9"/>
        <v>0.28744927161451606</v>
      </c>
      <c r="I251" s="275">
        <v>46.427509999999998</v>
      </c>
      <c r="J251" s="177">
        <v>36.416820000000001</v>
      </c>
      <c r="K251" s="98">
        <f t="shared" si="10"/>
        <v>0.27489193180513838</v>
      </c>
    </row>
    <row r="252" spans="2:11" hidden="1" outlineLevel="1" x14ac:dyDescent="0.25">
      <c r="B252" s="281"/>
      <c r="C252" s="96" t="s">
        <v>13</v>
      </c>
      <c r="D252" s="282">
        <v>2218.22265625</v>
      </c>
      <c r="E252" s="282">
        <v>2010.848388671875</v>
      </c>
      <c r="F252" s="98">
        <f t="shared" si="9"/>
        <v>0.10312774883793785</v>
      </c>
      <c r="I252" s="291">
        <v>1824.567</v>
      </c>
      <c r="J252" s="282">
        <v>1763.4829999999999</v>
      </c>
      <c r="K252" s="98">
        <f t="shared" si="10"/>
        <v>3.4638269833052071E-2</v>
      </c>
    </row>
    <row r="253" spans="2:11" hidden="1" outlineLevel="1" x14ac:dyDescent="0.25">
      <c r="B253" s="281"/>
      <c r="C253" s="65" t="s">
        <v>234</v>
      </c>
      <c r="D253" s="282">
        <v>35.66217041015625</v>
      </c>
      <c r="E253" s="282">
        <v>20.81593132019043</v>
      </c>
      <c r="F253" s="98">
        <f t="shared" si="9"/>
        <v>0.71321522259086723</v>
      </c>
      <c r="I253" s="291">
        <v>41.08614</v>
      </c>
      <c r="J253" s="282">
        <v>18.672999999999998</v>
      </c>
      <c r="K253" s="98">
        <f t="shared" si="10"/>
        <v>1.2002966850532859</v>
      </c>
    </row>
    <row r="254" spans="2:11" hidden="1" outlineLevel="1" x14ac:dyDescent="0.25">
      <c r="B254" s="281"/>
      <c r="C254" s="96" t="s">
        <v>235</v>
      </c>
      <c r="D254" s="282">
        <v>4397.53125</v>
      </c>
      <c r="E254" s="282">
        <v>5311.1142578125</v>
      </c>
      <c r="F254" s="286">
        <f t="shared" si="9"/>
        <v>-0.1720134351221394</v>
      </c>
      <c r="I254" s="291">
        <v>3862.136</v>
      </c>
      <c r="J254" s="282">
        <v>4633.6390000000001</v>
      </c>
      <c r="K254" s="286">
        <f t="shared" si="10"/>
        <v>-0.16650045461029661</v>
      </c>
    </row>
    <row r="255" spans="2:11" hidden="1" outlineLevel="1" x14ac:dyDescent="0.25">
      <c r="B255" s="281"/>
      <c r="C255" s="96" t="s">
        <v>15</v>
      </c>
      <c r="D255" s="282">
        <v>4338.7578125</v>
      </c>
      <c r="E255" s="282">
        <v>4799.61279296875</v>
      </c>
      <c r="F255" s="286">
        <f t="shared" si="9"/>
        <v>-9.6019199953772283E-2</v>
      </c>
      <c r="I255" s="291">
        <v>3595.1529999999998</v>
      </c>
      <c r="J255" s="282">
        <v>4488.6040000000003</v>
      </c>
      <c r="K255" s="286">
        <f t="shared" si="10"/>
        <v>-0.1990487465590639</v>
      </c>
    </row>
    <row r="256" spans="2:11" hidden="1" outlineLevel="1" x14ac:dyDescent="0.25">
      <c r="B256" s="281"/>
      <c r="C256" s="96" t="s">
        <v>209</v>
      </c>
      <c r="D256" s="282">
        <v>4261.73291015625</v>
      </c>
      <c r="E256" s="282">
        <v>4795.80224609375</v>
      </c>
      <c r="F256" s="286">
        <f t="shared" si="9"/>
        <v>-0.11136183448191739</v>
      </c>
      <c r="I256" s="291">
        <v>3518.4389999999999</v>
      </c>
      <c r="J256" s="282">
        <v>4495.1750000000002</v>
      </c>
      <c r="K256" s="286">
        <f t="shared" si="10"/>
        <v>-0.21728542270323181</v>
      </c>
    </row>
    <row r="257" spans="2:11" ht="16.5" hidden="1" outlineLevel="1" thickBot="1" x14ac:dyDescent="0.3">
      <c r="B257" s="283"/>
      <c r="C257" s="341" t="s">
        <v>421</v>
      </c>
      <c r="D257" s="284">
        <v>4416.2099609375</v>
      </c>
      <c r="E257" s="284">
        <v>4833.099609375</v>
      </c>
      <c r="F257" s="99">
        <f t="shared" si="9"/>
        <v>-8.6257201823202401E-2</v>
      </c>
      <c r="G257" s="133"/>
      <c r="H257" s="133"/>
      <c r="I257" s="292">
        <v>3888.9369999999999</v>
      </c>
      <c r="J257" s="284">
        <v>4871.6059999999998</v>
      </c>
      <c r="K257" s="98">
        <f>I257/J257-1</f>
        <v>-0.20171356222157533</v>
      </c>
    </row>
    <row r="258" spans="2:11" collapsed="1" x14ac:dyDescent="0.25">
      <c r="B258" s="279" t="s">
        <v>189</v>
      </c>
      <c r="C258" s="95" t="s">
        <v>233</v>
      </c>
      <c r="D258" s="280">
        <v>93.207489013671875</v>
      </c>
      <c r="E258" s="280">
        <v>134.85263061523438</v>
      </c>
      <c r="F258" s="98">
        <f t="shared" si="9"/>
        <v>-0.30881964564996645</v>
      </c>
      <c r="I258" s="277">
        <v>73.961479999999995</v>
      </c>
      <c r="J258" s="280">
        <v>107.1844</v>
      </c>
      <c r="K258" s="285">
        <f t="shared" si="10"/>
        <v>-0.30996040468575659</v>
      </c>
    </row>
    <row r="259" spans="2:11" x14ac:dyDescent="0.25">
      <c r="B259" s="281"/>
      <c r="C259" s="65" t="s">
        <v>6</v>
      </c>
      <c r="D259" s="177">
        <v>8.1133050918579102</v>
      </c>
      <c r="E259" s="177">
        <v>10.108188629150391</v>
      </c>
      <c r="F259" s="98">
        <f t="shared" si="9"/>
        <v>-0.19735321633586822</v>
      </c>
      <c r="I259" s="275">
        <v>8.9423089999999998</v>
      </c>
      <c r="J259" s="177">
        <v>9.8437009999999994</v>
      </c>
      <c r="K259" s="98">
        <f t="shared" si="10"/>
        <v>-9.1570436769666141E-2</v>
      </c>
    </row>
    <row r="260" spans="2:11" x14ac:dyDescent="0.25">
      <c r="B260" s="281"/>
      <c r="C260" s="96" t="s">
        <v>7</v>
      </c>
      <c r="D260" s="282">
        <v>756.2208251953125</v>
      </c>
      <c r="E260" s="282">
        <v>1363.11572265625</v>
      </c>
      <c r="F260" s="98">
        <f t="shared" si="9"/>
        <v>-0.44522624702641189</v>
      </c>
      <c r="I260" s="291">
        <v>661.38639999999998</v>
      </c>
      <c r="J260" s="282">
        <v>1055.0909999999999</v>
      </c>
      <c r="K260" s="98">
        <f t="shared" si="10"/>
        <v>-0.37314752945480523</v>
      </c>
    </row>
    <row r="261" spans="2:11" x14ac:dyDescent="0.25">
      <c r="B261" s="281"/>
      <c r="C261" s="65" t="s">
        <v>8</v>
      </c>
      <c r="D261" s="282">
        <v>69.066673278808594</v>
      </c>
      <c r="E261" s="282">
        <v>114.06800842285156</v>
      </c>
      <c r="F261" s="98">
        <f t="shared" si="9"/>
        <v>-0.39451320108283516</v>
      </c>
      <c r="I261" s="291">
        <v>69.757220000000004</v>
      </c>
      <c r="J261" s="282">
        <v>108.17270000000001</v>
      </c>
      <c r="K261" s="98">
        <f t="shared" si="10"/>
        <v>-0.3551310081009349</v>
      </c>
    </row>
    <row r="262" spans="2:11" x14ac:dyDescent="0.25">
      <c r="B262" s="281"/>
      <c r="C262" s="65" t="s">
        <v>9</v>
      </c>
      <c r="D262" s="177">
        <v>14.228603363037109</v>
      </c>
      <c r="E262" s="177">
        <v>17.493803024291992</v>
      </c>
      <c r="F262" s="98">
        <f t="shared" si="9"/>
        <v>-0.18664893258034332</v>
      </c>
      <c r="I262" s="275">
        <v>11.56987</v>
      </c>
      <c r="J262" s="177">
        <v>14.80705</v>
      </c>
      <c r="K262" s="98">
        <f t="shared" si="10"/>
        <v>-0.21862423642791784</v>
      </c>
    </row>
    <row r="263" spans="2:11" x14ac:dyDescent="0.25">
      <c r="B263" s="281"/>
      <c r="C263" s="96" t="s">
        <v>10</v>
      </c>
      <c r="D263" s="282">
        <v>982.7222900390625</v>
      </c>
      <c r="E263" s="282">
        <v>1995.4832763671875</v>
      </c>
      <c r="F263" s="98">
        <f t="shared" si="9"/>
        <v>-0.50752667202096235</v>
      </c>
      <c r="I263" s="291">
        <v>807.08180000000004</v>
      </c>
      <c r="J263" s="282">
        <v>1601.7180000000001</v>
      </c>
      <c r="K263" s="98">
        <f t="shared" si="10"/>
        <v>-0.4961149216029288</v>
      </c>
    </row>
    <row r="264" spans="2:11" x14ac:dyDescent="0.25">
      <c r="B264" s="281"/>
      <c r="C264" s="65" t="s">
        <v>11</v>
      </c>
      <c r="D264" s="282">
        <v>43.006130218505859</v>
      </c>
      <c r="E264" s="282">
        <v>55.003643035888672</v>
      </c>
      <c r="F264" s="98">
        <f t="shared" si="9"/>
        <v>-0.21812214891938519</v>
      </c>
      <c r="I264" s="291">
        <v>42.194420000000001</v>
      </c>
      <c r="J264" s="282">
        <v>55.825339999999997</v>
      </c>
      <c r="K264" s="98">
        <f t="shared" si="10"/>
        <v>-0.24417083711447163</v>
      </c>
    </row>
    <row r="265" spans="2:11" x14ac:dyDescent="0.25">
      <c r="B265" s="281"/>
      <c r="C265" s="65" t="s">
        <v>12</v>
      </c>
      <c r="D265" s="177">
        <v>68.351966857910156</v>
      </c>
      <c r="E265" s="177">
        <v>44.191520690917969</v>
      </c>
      <c r="F265" s="98">
        <f t="shared" si="9"/>
        <v>0.54672131189994388</v>
      </c>
      <c r="I265" s="275">
        <v>48.121810000000004</v>
      </c>
      <c r="J265" s="177">
        <v>36.259830000000001</v>
      </c>
      <c r="K265" s="98">
        <f t="shared" si="10"/>
        <v>0.3271383235939056</v>
      </c>
    </row>
    <row r="266" spans="2:11" x14ac:dyDescent="0.25">
      <c r="B266" s="281"/>
      <c r="C266" s="96" t="s">
        <v>13</v>
      </c>
      <c r="D266" s="282">
        <v>2939.553466796875</v>
      </c>
      <c r="E266" s="282">
        <v>2430.69482421875</v>
      </c>
      <c r="F266" s="98">
        <f t="shared" si="9"/>
        <v>0.20934698897944837</v>
      </c>
      <c r="I266" s="291">
        <v>2030.472</v>
      </c>
      <c r="J266" s="282">
        <v>2024.2170000000001</v>
      </c>
      <c r="K266" s="98">
        <f t="shared" si="10"/>
        <v>3.0900837212610721E-3</v>
      </c>
    </row>
    <row r="267" spans="2:11" x14ac:dyDescent="0.25">
      <c r="B267" s="281"/>
      <c r="C267" s="65" t="s">
        <v>234</v>
      </c>
      <c r="D267" s="282">
        <v>30.724254608154297</v>
      </c>
      <c r="E267" s="282">
        <v>51.377464294433594</v>
      </c>
      <c r="F267" s="98">
        <f t="shared" ref="F267:F330" si="11">D267/E267-1</f>
        <v>-0.40198966550626236</v>
      </c>
      <c r="I267" s="291">
        <v>36.89472</v>
      </c>
      <c r="J267" s="282">
        <v>44.858370000000001</v>
      </c>
      <c r="K267" s="98">
        <f t="shared" si="10"/>
        <v>-0.17752874212772329</v>
      </c>
    </row>
    <row r="268" spans="2:11" x14ac:dyDescent="0.25">
      <c r="B268" s="281"/>
      <c r="C268" s="96" t="s">
        <v>235</v>
      </c>
      <c r="D268" s="282">
        <v>4678.49658203125</v>
      </c>
      <c r="E268" s="282">
        <v>5789.29345703125</v>
      </c>
      <c r="F268" s="286">
        <f t="shared" si="11"/>
        <v>-0.19187088774207983</v>
      </c>
      <c r="I268" s="291">
        <v>3498.94</v>
      </c>
      <c r="J268" s="282">
        <v>4681.027</v>
      </c>
      <c r="K268" s="286">
        <f t="shared" si="10"/>
        <v>-0.25252727659977181</v>
      </c>
    </row>
    <row r="269" spans="2:11" x14ac:dyDescent="0.25">
      <c r="B269" s="281"/>
      <c r="C269" s="96" t="s">
        <v>15</v>
      </c>
      <c r="D269" s="282">
        <v>5115.27197265625</v>
      </c>
      <c r="E269" s="282">
        <v>5579.44970703125</v>
      </c>
      <c r="F269" s="286">
        <f t="shared" si="11"/>
        <v>-8.3194178413337205E-2</v>
      </c>
      <c r="I269" s="291">
        <v>3907.143</v>
      </c>
      <c r="J269" s="282">
        <v>4979.9960000000001</v>
      </c>
      <c r="K269" s="286">
        <f t="shared" si="10"/>
        <v>-0.21543250235542355</v>
      </c>
    </row>
    <row r="270" spans="2:11" x14ac:dyDescent="0.25">
      <c r="B270" s="281"/>
      <c r="C270" s="96" t="s">
        <v>209</v>
      </c>
      <c r="D270" s="282">
        <v>4955.5234375</v>
      </c>
      <c r="E270" s="282">
        <v>5466.0546875</v>
      </c>
      <c r="F270" s="286">
        <f t="shared" si="11"/>
        <v>-9.3400318728516174E-2</v>
      </c>
      <c r="I270" s="291">
        <v>3810.6660000000002</v>
      </c>
      <c r="J270" s="282">
        <v>4874.9690000000001</v>
      </c>
      <c r="K270" s="286">
        <f t="shared" si="10"/>
        <v>-0.2183199523935434</v>
      </c>
    </row>
    <row r="271" spans="2:11" ht="16.5" thickBot="1" x14ac:dyDescent="0.3">
      <c r="B271" s="283"/>
      <c r="C271" s="341" t="s">
        <v>421</v>
      </c>
      <c r="D271" s="284">
        <v>3785.857666015625</v>
      </c>
      <c r="E271" s="284">
        <v>4682.59765625</v>
      </c>
      <c r="F271" s="99">
        <f t="shared" si="11"/>
        <v>-0.19150481336731329</v>
      </c>
      <c r="G271" s="133"/>
      <c r="H271" s="133"/>
      <c r="I271" s="292">
        <v>3238.12</v>
      </c>
      <c r="J271" s="284">
        <v>4658.8680000000004</v>
      </c>
      <c r="K271" s="98">
        <f>I271/J271-1</f>
        <v>-0.30495562441348423</v>
      </c>
    </row>
    <row r="272" spans="2:11" hidden="1" outlineLevel="1" x14ac:dyDescent="0.25">
      <c r="B272" s="279">
        <v>24021</v>
      </c>
      <c r="C272" s="95" t="s">
        <v>233</v>
      </c>
      <c r="D272" s="280">
        <v>96.340950012207031</v>
      </c>
      <c r="E272" s="280">
        <v>134.85263061523438</v>
      </c>
      <c r="F272" s="98">
        <f t="shared" si="11"/>
        <v>-0.28558345823382592</v>
      </c>
      <c r="I272" s="277">
        <v>73.110839999999996</v>
      </c>
      <c r="J272" s="280">
        <v>107.1844</v>
      </c>
      <c r="K272" s="285">
        <f t="shared" si="10"/>
        <v>-0.31789663421169501</v>
      </c>
    </row>
    <row r="273" spans="2:11" hidden="1" outlineLevel="1" x14ac:dyDescent="0.25">
      <c r="B273" s="281" t="s">
        <v>31</v>
      </c>
      <c r="C273" s="65" t="s">
        <v>6</v>
      </c>
      <c r="D273" s="177">
        <v>7.8033919334411621</v>
      </c>
      <c r="E273" s="177">
        <v>10.108188629150391</v>
      </c>
      <c r="F273" s="98">
        <f t="shared" si="11"/>
        <v>-0.22801283002006567</v>
      </c>
      <c r="I273" s="275">
        <v>10.858829999999999</v>
      </c>
      <c r="J273" s="177">
        <v>9.8437009999999994</v>
      </c>
      <c r="K273" s="98">
        <f t="shared" si="10"/>
        <v>0.10312472920500126</v>
      </c>
    </row>
    <row r="274" spans="2:11" hidden="1" outlineLevel="1" x14ac:dyDescent="0.25">
      <c r="B274" s="281"/>
      <c r="C274" s="96" t="s">
        <v>7</v>
      </c>
      <c r="D274" s="282">
        <v>751.78619384765625</v>
      </c>
      <c r="E274" s="282">
        <v>1363.11572265625</v>
      </c>
      <c r="F274" s="98">
        <f t="shared" si="11"/>
        <v>-0.44847955213759838</v>
      </c>
      <c r="I274" s="291">
        <v>793.89800000000002</v>
      </c>
      <c r="J274" s="282">
        <v>1055.0909999999999</v>
      </c>
      <c r="K274" s="98">
        <f t="shared" si="10"/>
        <v>-0.24755495023651974</v>
      </c>
    </row>
    <row r="275" spans="2:11" hidden="1" outlineLevel="1" x14ac:dyDescent="0.25">
      <c r="B275" s="281"/>
      <c r="C275" s="65" t="s">
        <v>8</v>
      </c>
      <c r="D275" s="282">
        <v>66.054214477539063</v>
      </c>
      <c r="E275" s="282">
        <v>114.06800842285156</v>
      </c>
      <c r="F275" s="98">
        <f t="shared" si="11"/>
        <v>-0.42092252340660452</v>
      </c>
      <c r="I275" s="291">
        <v>65.521569999999997</v>
      </c>
      <c r="J275" s="282">
        <v>108.17270000000001</v>
      </c>
      <c r="K275" s="98">
        <f t="shared" si="10"/>
        <v>-0.39428737565023342</v>
      </c>
    </row>
    <row r="276" spans="2:11" hidden="1" outlineLevel="1" x14ac:dyDescent="0.25">
      <c r="B276" s="281"/>
      <c r="C276" s="65" t="s">
        <v>9</v>
      </c>
      <c r="D276" s="177">
        <v>13.707062721252441</v>
      </c>
      <c r="E276" s="177">
        <v>17.493803024291992</v>
      </c>
      <c r="F276" s="98">
        <f t="shared" si="11"/>
        <v>-0.21646181209318882</v>
      </c>
      <c r="I276" s="275">
        <v>12.095739999999999</v>
      </c>
      <c r="J276" s="177">
        <v>14.80705</v>
      </c>
      <c r="K276" s="98">
        <f t="shared" si="10"/>
        <v>-0.18310939721281427</v>
      </c>
    </row>
    <row r="277" spans="2:11" hidden="1" outlineLevel="1" x14ac:dyDescent="0.25">
      <c r="B277" s="281"/>
      <c r="C277" s="96" t="s">
        <v>10</v>
      </c>
      <c r="D277" s="282">
        <v>905.40924072265625</v>
      </c>
      <c r="E277" s="282">
        <v>1995.4832763671875</v>
      </c>
      <c r="F277" s="98">
        <f t="shared" si="11"/>
        <v>-0.54627069470059919</v>
      </c>
      <c r="I277" s="291">
        <v>792.5317</v>
      </c>
      <c r="J277" s="282">
        <v>1601.7180000000001</v>
      </c>
      <c r="K277" s="98">
        <f t="shared" si="10"/>
        <v>-0.50519898009512287</v>
      </c>
    </row>
    <row r="278" spans="2:11" hidden="1" outlineLevel="1" x14ac:dyDescent="0.25">
      <c r="B278" s="281"/>
      <c r="C278" s="65" t="s">
        <v>11</v>
      </c>
      <c r="D278" s="282">
        <v>42.082431793212891</v>
      </c>
      <c r="E278" s="282">
        <v>55.003643035888672</v>
      </c>
      <c r="F278" s="98">
        <f t="shared" si="11"/>
        <v>-0.23491555339788994</v>
      </c>
      <c r="I278" s="291">
        <v>41.848700000000001</v>
      </c>
      <c r="J278" s="282">
        <v>55.825339999999997</v>
      </c>
      <c r="K278" s="98">
        <f t="shared" si="10"/>
        <v>-0.25036372371399795</v>
      </c>
    </row>
    <row r="279" spans="2:11" hidden="1" outlineLevel="1" x14ac:dyDescent="0.25">
      <c r="B279" s="281"/>
      <c r="C279" s="65" t="s">
        <v>12</v>
      </c>
      <c r="D279" s="177">
        <v>68.258316040039063</v>
      </c>
      <c r="E279" s="177">
        <v>44.191520690917969</v>
      </c>
      <c r="F279" s="98">
        <f t="shared" si="11"/>
        <v>0.54460210856847002</v>
      </c>
      <c r="I279" s="275">
        <v>51.730820000000001</v>
      </c>
      <c r="J279" s="177">
        <v>36.259830000000001</v>
      </c>
      <c r="K279" s="98">
        <f t="shared" si="10"/>
        <v>0.42667022983836378</v>
      </c>
    </row>
    <row r="280" spans="2:11" hidden="1" outlineLevel="1" x14ac:dyDescent="0.25">
      <c r="B280" s="281"/>
      <c r="C280" s="96" t="s">
        <v>13</v>
      </c>
      <c r="D280" s="282">
        <v>2872.475830078125</v>
      </c>
      <c r="E280" s="282">
        <v>2430.69482421875</v>
      </c>
      <c r="F280" s="98">
        <f t="shared" si="11"/>
        <v>0.18175091395990761</v>
      </c>
      <c r="I280" s="291">
        <v>2164.8679999999999</v>
      </c>
      <c r="J280" s="282">
        <v>2024.2170000000001</v>
      </c>
      <c r="K280" s="98">
        <f t="shared" si="10"/>
        <v>6.94841511557307E-2</v>
      </c>
    </row>
    <row r="281" spans="2:11" hidden="1" outlineLevel="1" x14ac:dyDescent="0.25">
      <c r="B281" s="281"/>
      <c r="C281" s="65" t="s">
        <v>234</v>
      </c>
      <c r="D281" s="282">
        <v>29.65545654296875</v>
      </c>
      <c r="E281" s="282">
        <v>51.377464294433594</v>
      </c>
      <c r="F281" s="98">
        <f t="shared" si="11"/>
        <v>-0.4227925229431434</v>
      </c>
      <c r="I281" s="291">
        <v>37.588410000000003</v>
      </c>
      <c r="J281" s="282">
        <v>44.858370000000001</v>
      </c>
      <c r="K281" s="98">
        <f t="shared" si="10"/>
        <v>-0.16206473842005398</v>
      </c>
    </row>
    <row r="282" spans="2:11" hidden="1" outlineLevel="1" x14ac:dyDescent="0.25">
      <c r="B282" s="281"/>
      <c r="C282" s="96" t="s">
        <v>235</v>
      </c>
      <c r="D282" s="282">
        <v>4529.67138671875</v>
      </c>
      <c r="E282" s="282">
        <v>5789.29345703125</v>
      </c>
      <c r="F282" s="286">
        <f t="shared" si="11"/>
        <v>-0.21757785810333308</v>
      </c>
      <c r="I282" s="291">
        <v>3751.297</v>
      </c>
      <c r="J282" s="282">
        <v>4681.027</v>
      </c>
      <c r="K282" s="286">
        <f t="shared" ref="K282:K352" si="12">I282/J282-1</f>
        <v>-0.19861667108521275</v>
      </c>
    </row>
    <row r="283" spans="2:11" hidden="1" outlineLevel="1" x14ac:dyDescent="0.25">
      <c r="B283" s="281"/>
      <c r="C283" s="96" t="s">
        <v>15</v>
      </c>
      <c r="D283" s="282">
        <v>4916.58984375</v>
      </c>
      <c r="E283" s="282">
        <v>5579.44970703125</v>
      </c>
      <c r="F283" s="286">
        <f t="shared" si="11"/>
        <v>-0.11880380648398192</v>
      </c>
      <c r="I283" s="291">
        <v>3935.8020000000001</v>
      </c>
      <c r="J283" s="282">
        <v>4979.9960000000001</v>
      </c>
      <c r="K283" s="286">
        <f t="shared" si="12"/>
        <v>-0.20967767845596663</v>
      </c>
    </row>
    <row r="284" spans="2:11" hidden="1" outlineLevel="1" x14ac:dyDescent="0.25">
      <c r="B284" s="281"/>
      <c r="C284" s="96" t="s">
        <v>209</v>
      </c>
      <c r="D284" s="282">
        <v>4751.29638671875</v>
      </c>
      <c r="E284" s="282">
        <v>5466.0546875</v>
      </c>
      <c r="F284" s="286">
        <f t="shared" si="11"/>
        <v>-0.13076310824620707</v>
      </c>
      <c r="I284" s="291">
        <v>3812.366</v>
      </c>
      <c r="J284" s="282">
        <v>4874.9690000000001</v>
      </c>
      <c r="K284" s="286">
        <f t="shared" si="12"/>
        <v>-0.21797123222732284</v>
      </c>
    </row>
    <row r="285" spans="2:11" hidden="1" outlineLevel="1" x14ac:dyDescent="0.25">
      <c r="B285" s="281"/>
      <c r="C285" s="96" t="s">
        <v>118</v>
      </c>
      <c r="D285" s="282">
        <v>3989.293212890625</v>
      </c>
      <c r="E285" s="282">
        <v>4887.57763671875</v>
      </c>
      <c r="F285" s="98">
        <f t="shared" si="11"/>
        <v>-0.18378929003185795</v>
      </c>
      <c r="G285" s="133"/>
      <c r="H285" s="133"/>
      <c r="I285" s="291">
        <v>3494.2869999999998</v>
      </c>
      <c r="J285" s="282">
        <v>4658.8680000000004</v>
      </c>
      <c r="K285" s="98">
        <f t="shared" si="12"/>
        <v>-0.24997080835945562</v>
      </c>
    </row>
    <row r="286" spans="2:11" ht="16.5" hidden="1" outlineLevel="1" thickBot="1" x14ac:dyDescent="0.3">
      <c r="B286" s="283"/>
      <c r="C286" s="296" t="s">
        <v>300</v>
      </c>
      <c r="D286" s="284">
        <v>3832.463623046875</v>
      </c>
      <c r="E286" s="284">
        <v>4682.59765625</v>
      </c>
      <c r="F286" s="99">
        <f t="shared" si="11"/>
        <v>-0.18155180000750781</v>
      </c>
      <c r="G286" s="133"/>
      <c r="H286" s="133"/>
      <c r="I286" s="292"/>
      <c r="J286" s="284"/>
      <c r="K286" s="99"/>
    </row>
    <row r="287" spans="2:11" hidden="1" outlineLevel="1" x14ac:dyDescent="0.25">
      <c r="B287" s="279">
        <v>24031</v>
      </c>
      <c r="C287" s="95" t="s">
        <v>233</v>
      </c>
      <c r="D287" s="280">
        <v>92.144027709960938</v>
      </c>
      <c r="E287" s="280">
        <v>134.85263061523438</v>
      </c>
      <c r="F287" s="98">
        <f t="shared" si="11"/>
        <v>-0.31670574545283381</v>
      </c>
      <c r="I287" s="277">
        <v>74.286550000000005</v>
      </c>
      <c r="J287" s="280">
        <v>107.1844</v>
      </c>
      <c r="K287" s="285">
        <f t="shared" si="12"/>
        <v>-0.30692759394090929</v>
      </c>
    </row>
    <row r="288" spans="2:11" hidden="1" outlineLevel="1" x14ac:dyDescent="0.25">
      <c r="B288" s="281" t="s">
        <v>32</v>
      </c>
      <c r="C288" s="65" t="s">
        <v>6</v>
      </c>
      <c r="D288" s="177">
        <v>8.2241573333740234</v>
      </c>
      <c r="E288" s="177">
        <v>10.108188629150391</v>
      </c>
      <c r="F288" s="98">
        <f t="shared" si="11"/>
        <v>-0.18638663809093592</v>
      </c>
      <c r="I288" s="275">
        <v>8.3772760000000002</v>
      </c>
      <c r="J288" s="177">
        <v>9.8437009999999994</v>
      </c>
      <c r="K288" s="98">
        <f t="shared" si="12"/>
        <v>-0.14897090027419557</v>
      </c>
    </row>
    <row r="289" spans="2:11" hidden="1" outlineLevel="1" x14ac:dyDescent="0.25">
      <c r="B289" s="281"/>
      <c r="C289" s="96" t="s">
        <v>7</v>
      </c>
      <c r="D289" s="282">
        <v>757.80706787109375</v>
      </c>
      <c r="E289" s="282">
        <v>1363.11572265625</v>
      </c>
      <c r="F289" s="98">
        <f t="shared" si="11"/>
        <v>-0.44406255809713291</v>
      </c>
      <c r="I289" s="291">
        <v>622.31899999999996</v>
      </c>
      <c r="J289" s="282">
        <v>1055.0909999999999</v>
      </c>
      <c r="K289" s="98">
        <f t="shared" si="12"/>
        <v>-0.41017504651257564</v>
      </c>
    </row>
    <row r="290" spans="2:11" hidden="1" outlineLevel="1" x14ac:dyDescent="0.25">
      <c r="B290" s="281"/>
      <c r="C290" s="65" t="s">
        <v>8</v>
      </c>
      <c r="D290" s="282">
        <v>70.091270446777344</v>
      </c>
      <c r="E290" s="282">
        <v>114.06800842285156</v>
      </c>
      <c r="F290" s="98">
        <f t="shared" si="11"/>
        <v>-0.38553086517520219</v>
      </c>
      <c r="I290" s="291">
        <v>71.080470000000005</v>
      </c>
      <c r="J290" s="282">
        <v>108.17270000000001</v>
      </c>
      <c r="K290" s="98">
        <f t="shared" si="12"/>
        <v>-0.34289825436547294</v>
      </c>
    </row>
    <row r="291" spans="2:11" hidden="1" outlineLevel="1" x14ac:dyDescent="0.25">
      <c r="B291" s="281"/>
      <c r="C291" s="65" t="s">
        <v>9</v>
      </c>
      <c r="D291" s="177">
        <v>14.415151596069336</v>
      </c>
      <c r="E291" s="177">
        <v>17.493803024291992</v>
      </c>
      <c r="F291" s="98">
        <f t="shared" si="11"/>
        <v>-0.17598525740501503</v>
      </c>
      <c r="I291" s="275">
        <v>11.41483</v>
      </c>
      <c r="J291" s="177">
        <v>14.80705</v>
      </c>
      <c r="K291" s="98">
        <f t="shared" si="12"/>
        <v>-0.22909492437723922</v>
      </c>
    </row>
    <row r="292" spans="2:11" hidden="1" outlineLevel="1" x14ac:dyDescent="0.25">
      <c r="B292" s="281"/>
      <c r="C292" s="96" t="s">
        <v>10</v>
      </c>
      <c r="D292" s="282">
        <v>1010.376220703125</v>
      </c>
      <c r="E292" s="282">
        <v>1995.4832763671875</v>
      </c>
      <c r="F292" s="98">
        <f t="shared" si="11"/>
        <v>-0.49366840971850556</v>
      </c>
      <c r="I292" s="291">
        <v>811.37149999999997</v>
      </c>
      <c r="J292" s="282">
        <v>1601.7180000000001</v>
      </c>
      <c r="K292" s="98">
        <f t="shared" si="12"/>
        <v>-0.49343673480600214</v>
      </c>
    </row>
    <row r="293" spans="2:11" hidden="1" outlineLevel="1" x14ac:dyDescent="0.25">
      <c r="B293" s="281"/>
      <c r="C293" s="65" t="s">
        <v>11</v>
      </c>
      <c r="D293" s="282">
        <v>43.335914611816406</v>
      </c>
      <c r="E293" s="282">
        <v>55.003643035888672</v>
      </c>
      <c r="F293" s="98">
        <f t="shared" si="11"/>
        <v>-0.21212646617714626</v>
      </c>
      <c r="I293" s="291">
        <v>42.306469999999997</v>
      </c>
      <c r="J293" s="282">
        <v>55.825339999999997</v>
      </c>
      <c r="K293" s="98">
        <f t="shared" si="12"/>
        <v>-0.24216368409041489</v>
      </c>
    </row>
    <row r="294" spans="2:11" hidden="1" outlineLevel="1" x14ac:dyDescent="0.25">
      <c r="B294" s="281"/>
      <c r="C294" s="65" t="s">
        <v>12</v>
      </c>
      <c r="D294" s="177">
        <v>68.385459899902344</v>
      </c>
      <c r="E294" s="177">
        <v>44.191520690917969</v>
      </c>
      <c r="F294" s="98">
        <f t="shared" si="11"/>
        <v>0.54747921842745262</v>
      </c>
      <c r="I294" s="275">
        <v>47.0578</v>
      </c>
      <c r="J294" s="177">
        <v>36.259830000000001</v>
      </c>
      <c r="K294" s="98">
        <f t="shared" si="12"/>
        <v>0.29779428088879611</v>
      </c>
    </row>
    <row r="295" spans="2:11" hidden="1" outlineLevel="1" x14ac:dyDescent="0.25">
      <c r="B295" s="281"/>
      <c r="C295" s="96" t="s">
        <v>13</v>
      </c>
      <c r="D295" s="282">
        <v>2963.54638671875</v>
      </c>
      <c r="E295" s="282">
        <v>2430.69482421875</v>
      </c>
      <c r="F295" s="98">
        <f t="shared" si="11"/>
        <v>0.2192177961588675</v>
      </c>
      <c r="I295" s="291">
        <v>1990.8489999999999</v>
      </c>
      <c r="J295" s="282">
        <v>2024.2170000000001</v>
      </c>
      <c r="K295" s="98">
        <f t="shared" si="12"/>
        <v>-1.648439865883955E-2</v>
      </c>
    </row>
    <row r="296" spans="2:11" hidden="1" outlineLevel="1" x14ac:dyDescent="0.25">
      <c r="B296" s="281"/>
      <c r="C296" s="65" t="s">
        <v>234</v>
      </c>
      <c r="D296" s="282">
        <v>31.106550216674805</v>
      </c>
      <c r="E296" s="282">
        <v>51.377464294433594</v>
      </c>
      <c r="F296" s="98">
        <f t="shared" si="11"/>
        <v>-0.39454874537190832</v>
      </c>
      <c r="I296" s="291">
        <v>36.690199999999997</v>
      </c>
      <c r="J296" s="282">
        <v>44.858370000000001</v>
      </c>
      <c r="K296" s="98">
        <f t="shared" si="12"/>
        <v>-0.18208798045938812</v>
      </c>
    </row>
    <row r="297" spans="2:11" hidden="1" outlineLevel="1" x14ac:dyDescent="0.25">
      <c r="B297" s="281"/>
      <c r="C297" s="96" t="s">
        <v>235</v>
      </c>
      <c r="D297" s="282">
        <v>4731.72998046875</v>
      </c>
      <c r="E297" s="282">
        <v>5789.29345703125</v>
      </c>
      <c r="F297" s="286">
        <f t="shared" si="11"/>
        <v>-0.18267574176570045</v>
      </c>
      <c r="I297" s="291">
        <v>3424.54</v>
      </c>
      <c r="J297" s="282">
        <v>4681.027</v>
      </c>
      <c r="K297" s="286">
        <f t="shared" si="12"/>
        <v>-0.26842122465860596</v>
      </c>
    </row>
    <row r="298" spans="2:11" hidden="1" outlineLevel="1" x14ac:dyDescent="0.25">
      <c r="B298" s="281"/>
      <c r="C298" s="96" t="s">
        <v>15</v>
      </c>
      <c r="D298" s="282">
        <v>5186.337890625</v>
      </c>
      <c r="E298" s="282">
        <v>5579.44970703125</v>
      </c>
      <c r="F298" s="286">
        <f t="shared" si="11"/>
        <v>-7.0457094704312606E-2</v>
      </c>
      <c r="I298" s="291">
        <v>3898.6930000000002</v>
      </c>
      <c r="J298" s="282">
        <v>4979.9960000000001</v>
      </c>
      <c r="K298" s="286">
        <f t="shared" si="12"/>
        <v>-0.21712929086690025</v>
      </c>
    </row>
    <row r="299" spans="2:11" hidden="1" outlineLevel="1" x14ac:dyDescent="0.25">
      <c r="B299" s="281"/>
      <c r="C299" s="96" t="s">
        <v>209</v>
      </c>
      <c r="D299" s="282">
        <v>5028.57275390625</v>
      </c>
      <c r="E299" s="282">
        <v>5466.0546875</v>
      </c>
      <c r="F299" s="286">
        <f t="shared" si="11"/>
        <v>-8.0036142813243671E-2</v>
      </c>
      <c r="I299" s="291">
        <v>3810.165</v>
      </c>
      <c r="J299" s="282">
        <v>4874.9690000000001</v>
      </c>
      <c r="K299" s="286">
        <f t="shared" si="12"/>
        <v>-0.21842272227782378</v>
      </c>
    </row>
    <row r="300" spans="2:11" hidden="1" outlineLevel="1" x14ac:dyDescent="0.25">
      <c r="B300" s="281"/>
      <c r="C300" s="96" t="s">
        <v>118</v>
      </c>
      <c r="D300" s="282">
        <v>3835.93017578125</v>
      </c>
      <c r="E300" s="282">
        <v>4887.57763671875</v>
      </c>
      <c r="F300" s="98">
        <f t="shared" si="11"/>
        <v>-0.21516741811665996</v>
      </c>
      <c r="G300" s="133"/>
      <c r="H300" s="133"/>
      <c r="I300" s="291">
        <v>3162.596</v>
      </c>
      <c r="J300" s="282">
        <v>4658.8680000000004</v>
      </c>
      <c r="K300" s="98">
        <f t="shared" si="12"/>
        <v>-0.32116642926994288</v>
      </c>
    </row>
    <row r="301" spans="2:11" ht="16.5" hidden="1" outlineLevel="1" thickBot="1" x14ac:dyDescent="0.3">
      <c r="B301" s="283"/>
      <c r="C301" s="296" t="s">
        <v>300</v>
      </c>
      <c r="D301" s="284">
        <v>3769.187255859375</v>
      </c>
      <c r="E301" s="284">
        <v>4682.59765625</v>
      </c>
      <c r="F301" s="99">
        <f t="shared" si="11"/>
        <v>-0.19506489078160905</v>
      </c>
      <c r="G301" s="133"/>
      <c r="H301" s="133"/>
      <c r="I301" s="292"/>
      <c r="J301" s="284"/>
      <c r="K301" s="99"/>
    </row>
    <row r="302" spans="2:11" collapsed="1" x14ac:dyDescent="0.25">
      <c r="B302" s="279" t="s">
        <v>190</v>
      </c>
      <c r="C302" s="95" t="s">
        <v>233</v>
      </c>
      <c r="D302" s="280">
        <v>87.71478271484375</v>
      </c>
      <c r="E302" s="280">
        <v>111.00384521484375</v>
      </c>
      <c r="F302" s="98">
        <f t="shared" si="11"/>
        <v>-0.20980410592916754</v>
      </c>
      <c r="I302" s="277">
        <v>66.115120000000005</v>
      </c>
      <c r="J302" s="280">
        <v>90.42971</v>
      </c>
      <c r="K302" s="285">
        <f t="shared" si="12"/>
        <v>-0.26887833655554128</v>
      </c>
    </row>
    <row r="303" spans="2:11" x14ac:dyDescent="0.25">
      <c r="B303" s="281"/>
      <c r="C303" s="65" t="s">
        <v>6</v>
      </c>
      <c r="D303" s="177">
        <v>9.7511997222900391</v>
      </c>
      <c r="E303" s="177">
        <v>11.127255439758301</v>
      </c>
      <c r="F303" s="98">
        <f t="shared" si="11"/>
        <v>-0.12366533013626513</v>
      </c>
      <c r="I303" s="275">
        <v>12.06222</v>
      </c>
      <c r="J303" s="177">
        <v>10.816520000000001</v>
      </c>
      <c r="K303" s="98">
        <f t="shared" si="12"/>
        <v>0.11516643060799581</v>
      </c>
    </row>
    <row r="304" spans="2:11" x14ac:dyDescent="0.25">
      <c r="B304" s="281"/>
      <c r="C304" s="96" t="s">
        <v>7</v>
      </c>
      <c r="D304" s="282">
        <v>855.3243408203125</v>
      </c>
      <c r="E304" s="282">
        <v>1235.168212890625</v>
      </c>
      <c r="F304" s="98">
        <f t="shared" si="11"/>
        <v>-0.30752400208015063</v>
      </c>
      <c r="I304" s="291">
        <v>797.49490000000003</v>
      </c>
      <c r="J304" s="282">
        <v>978.13499999999999</v>
      </c>
      <c r="K304" s="98">
        <f t="shared" si="12"/>
        <v>-0.18467808635822247</v>
      </c>
    </row>
    <row r="305" spans="2:11" x14ac:dyDescent="0.25">
      <c r="B305" s="281"/>
      <c r="C305" s="65" t="s">
        <v>8</v>
      </c>
      <c r="D305" s="282">
        <v>71.172164916992188</v>
      </c>
      <c r="E305" s="282">
        <v>101.15451812744141</v>
      </c>
      <c r="F305" s="98">
        <f t="shared" si="11"/>
        <v>-0.29640152279382515</v>
      </c>
      <c r="I305" s="291">
        <v>77.489859999999993</v>
      </c>
      <c r="J305" s="282">
        <v>101.8661</v>
      </c>
      <c r="K305" s="98">
        <f t="shared" si="12"/>
        <v>-0.239296880905424</v>
      </c>
    </row>
    <row r="306" spans="2:11" x14ac:dyDescent="0.25">
      <c r="B306" s="281"/>
      <c r="C306" s="65" t="s">
        <v>9</v>
      </c>
      <c r="D306" s="177">
        <v>18.092447280883789</v>
      </c>
      <c r="E306" s="177">
        <v>19.233207702636719</v>
      </c>
      <c r="F306" s="98">
        <f t="shared" si="11"/>
        <v>-5.9312021135015436E-2</v>
      </c>
      <c r="I306" s="275">
        <v>16.171410000000002</v>
      </c>
      <c r="J306" s="177">
        <v>16.444479999999999</v>
      </c>
      <c r="K306" s="98">
        <f t="shared" si="12"/>
        <v>-1.6605572204168029E-2</v>
      </c>
    </row>
    <row r="307" spans="2:11" x14ac:dyDescent="0.25">
      <c r="B307" s="281"/>
      <c r="C307" s="96" t="s">
        <v>10</v>
      </c>
      <c r="D307" s="282">
        <v>1287.6785888671875</v>
      </c>
      <c r="E307" s="282">
        <v>1945.52587890625</v>
      </c>
      <c r="F307" s="98">
        <f t="shared" si="11"/>
        <v>-0.33813340504568146</v>
      </c>
      <c r="I307" s="291">
        <v>1253.1199999999999</v>
      </c>
      <c r="J307" s="282">
        <v>1675.135</v>
      </c>
      <c r="K307" s="98">
        <f t="shared" si="12"/>
        <v>-0.25192894901007989</v>
      </c>
    </row>
    <row r="308" spans="2:11" x14ac:dyDescent="0.25">
      <c r="B308" s="281"/>
      <c r="C308" s="65" t="s">
        <v>11</v>
      </c>
      <c r="D308" s="282">
        <v>41.55450439453125</v>
      </c>
      <c r="E308" s="282">
        <v>51.156551361083984</v>
      </c>
      <c r="F308" s="98">
        <f t="shared" si="11"/>
        <v>-0.18769926257885405</v>
      </c>
      <c r="I308" s="291">
        <v>41.639769999999999</v>
      </c>
      <c r="J308" s="282">
        <v>52.71331</v>
      </c>
      <c r="K308" s="98">
        <f t="shared" si="12"/>
        <v>-0.21007104277837996</v>
      </c>
    </row>
    <row r="309" spans="2:11" x14ac:dyDescent="0.25">
      <c r="B309" s="281"/>
      <c r="C309" s="65" t="s">
        <v>12</v>
      </c>
      <c r="D309" s="177">
        <v>61.729648590087891</v>
      </c>
      <c r="E309" s="177">
        <v>45.5667724609375</v>
      </c>
      <c r="F309" s="98">
        <f t="shared" si="11"/>
        <v>0.35470750409206953</v>
      </c>
      <c r="I309" s="275">
        <v>48.597659999999998</v>
      </c>
      <c r="J309" s="177">
        <v>37.70711</v>
      </c>
      <c r="K309" s="98">
        <f t="shared" si="12"/>
        <v>0.28881953562603968</v>
      </c>
    </row>
    <row r="310" spans="2:11" x14ac:dyDescent="0.25">
      <c r="B310" s="281"/>
      <c r="C310" s="96" t="s">
        <v>13</v>
      </c>
      <c r="D310" s="282">
        <v>2565.14501953125</v>
      </c>
      <c r="E310" s="282">
        <v>2331.0390625</v>
      </c>
      <c r="F310" s="98">
        <f t="shared" si="11"/>
        <v>0.10042987301129802</v>
      </c>
      <c r="I310" s="291">
        <v>2023.596</v>
      </c>
      <c r="J310" s="282">
        <v>1987.6669999999999</v>
      </c>
      <c r="K310" s="98">
        <f t="shared" si="12"/>
        <v>1.8075965440891295E-2</v>
      </c>
    </row>
    <row r="311" spans="2:11" x14ac:dyDescent="0.25">
      <c r="B311" s="281"/>
      <c r="C311" s="65" t="s">
        <v>234</v>
      </c>
      <c r="D311" s="282">
        <v>59.093593597412109</v>
      </c>
      <c r="E311" s="282">
        <v>50.827888488769531</v>
      </c>
      <c r="F311" s="98">
        <f t="shared" si="11"/>
        <v>0.16262145358387037</v>
      </c>
      <c r="I311" s="291">
        <v>63.363610000000001</v>
      </c>
      <c r="J311" s="282">
        <v>45.682949999999998</v>
      </c>
      <c r="K311" s="98">
        <f t="shared" si="12"/>
        <v>0.38702973428817544</v>
      </c>
    </row>
    <row r="312" spans="2:11" x14ac:dyDescent="0.25">
      <c r="B312" s="281"/>
      <c r="C312" s="96" t="s">
        <v>235</v>
      </c>
      <c r="D312" s="282">
        <v>4708.14794921875</v>
      </c>
      <c r="E312" s="282">
        <v>5511.73291015625</v>
      </c>
      <c r="F312" s="286">
        <f t="shared" si="11"/>
        <v>-0.14579533769801623</v>
      </c>
      <c r="I312" s="291">
        <v>4074.2109999999998</v>
      </c>
      <c r="J312" s="282">
        <v>4640.9369999999999</v>
      </c>
      <c r="K312" s="286">
        <f t="shared" si="12"/>
        <v>-0.12211456436491164</v>
      </c>
    </row>
    <row r="313" spans="2:11" x14ac:dyDescent="0.25">
      <c r="B313" s="281"/>
      <c r="C313" s="96" t="s">
        <v>15</v>
      </c>
      <c r="D313" s="282">
        <v>4666.796875</v>
      </c>
      <c r="E313" s="282">
        <v>5075.9375</v>
      </c>
      <c r="F313" s="286">
        <f t="shared" si="11"/>
        <v>-8.0603952471834051E-2</v>
      </c>
      <c r="I313" s="291">
        <v>3967.2379999999998</v>
      </c>
      <c r="J313" s="282">
        <v>4696.7309999999998</v>
      </c>
      <c r="K313" s="286">
        <f t="shared" si="12"/>
        <v>-0.15531930613015732</v>
      </c>
    </row>
    <row r="314" spans="2:11" x14ac:dyDescent="0.25">
      <c r="B314" s="281"/>
      <c r="C314" s="96" t="s">
        <v>209</v>
      </c>
      <c r="D314" s="282">
        <v>4501.1083984375</v>
      </c>
      <c r="E314" s="282">
        <v>4957.31591796875</v>
      </c>
      <c r="F314" s="286">
        <f t="shared" si="11"/>
        <v>-9.2027122555905283E-2</v>
      </c>
      <c r="I314" s="291">
        <v>3853.3870000000002</v>
      </c>
      <c r="J314" s="282">
        <v>4656.0649999999996</v>
      </c>
      <c r="K314" s="286">
        <f t="shared" si="12"/>
        <v>-0.17239407095906079</v>
      </c>
    </row>
    <row r="315" spans="2:11" ht="16.5" thickBot="1" x14ac:dyDescent="0.3">
      <c r="B315" s="283"/>
      <c r="C315" s="341" t="s">
        <v>421</v>
      </c>
      <c r="D315" s="284">
        <v>3872.37158203125</v>
      </c>
      <c r="E315" s="284">
        <v>4562.49560546875</v>
      </c>
      <c r="F315" s="99">
        <f t="shared" si="11"/>
        <v>-0.15126020562305764</v>
      </c>
      <c r="G315" s="133"/>
      <c r="H315" s="133"/>
      <c r="I315" s="292">
        <v>3639.348</v>
      </c>
      <c r="J315" s="284">
        <v>4696.1940000000004</v>
      </c>
      <c r="K315" s="98">
        <f>I315/J315-1</f>
        <v>-0.22504308808366957</v>
      </c>
    </row>
    <row r="316" spans="2:11" hidden="1" outlineLevel="1" x14ac:dyDescent="0.25">
      <c r="B316" s="279">
        <v>24003</v>
      </c>
      <c r="C316" s="95" t="s">
        <v>233</v>
      </c>
      <c r="D316" s="280">
        <v>87.751235961914063</v>
      </c>
      <c r="E316" s="280">
        <v>111.00384521484375</v>
      </c>
      <c r="F316" s="98">
        <f t="shared" si="11"/>
        <v>-0.20947570967406703</v>
      </c>
      <c r="I316" s="277">
        <v>64.193730000000002</v>
      </c>
      <c r="J316" s="280">
        <v>90.42971</v>
      </c>
      <c r="K316" s="285">
        <f t="shared" si="12"/>
        <v>-0.29012566777002824</v>
      </c>
    </row>
    <row r="317" spans="2:11" hidden="1" outlineLevel="1" x14ac:dyDescent="0.25">
      <c r="B317" s="281" t="s">
        <v>33</v>
      </c>
      <c r="C317" s="65" t="s">
        <v>6</v>
      </c>
      <c r="D317" s="177">
        <v>8.7924594879150391</v>
      </c>
      <c r="E317" s="177">
        <v>11.127255439758301</v>
      </c>
      <c r="F317" s="98">
        <f t="shared" si="11"/>
        <v>-0.2098267595709995</v>
      </c>
      <c r="I317" s="275">
        <v>11.421290000000001</v>
      </c>
      <c r="J317" s="177">
        <v>10.816520000000001</v>
      </c>
      <c r="K317" s="98">
        <f t="shared" si="12"/>
        <v>5.5911698032269141E-2</v>
      </c>
    </row>
    <row r="318" spans="2:11" hidden="1" outlineLevel="1" x14ac:dyDescent="0.25">
      <c r="B318" s="281"/>
      <c r="C318" s="96" t="s">
        <v>7</v>
      </c>
      <c r="D318" s="282">
        <v>771.5491943359375</v>
      </c>
      <c r="E318" s="282">
        <v>1235.168212890625</v>
      </c>
      <c r="F318" s="98">
        <f t="shared" si="11"/>
        <v>-0.3753488907148077</v>
      </c>
      <c r="I318" s="291">
        <v>733.17550000000006</v>
      </c>
      <c r="J318" s="282">
        <v>978.13499999999999</v>
      </c>
      <c r="K318" s="98">
        <f t="shared" si="12"/>
        <v>-0.25043526711547992</v>
      </c>
    </row>
    <row r="319" spans="2:11" hidden="1" outlineLevel="1" x14ac:dyDescent="0.25">
      <c r="B319" s="281"/>
      <c r="C319" s="65" t="s">
        <v>8</v>
      </c>
      <c r="D319" s="282">
        <v>67.087356567382813</v>
      </c>
      <c r="E319" s="282">
        <v>101.15451812744141</v>
      </c>
      <c r="F319" s="98">
        <f t="shared" si="11"/>
        <v>-0.33678339030925386</v>
      </c>
      <c r="I319" s="291">
        <v>69.044359999999998</v>
      </c>
      <c r="J319" s="282">
        <v>101.8661</v>
      </c>
      <c r="K319" s="98">
        <f t="shared" si="12"/>
        <v>-0.32220473739546329</v>
      </c>
    </row>
    <row r="320" spans="2:11" hidden="1" outlineLevel="1" x14ac:dyDescent="0.25">
      <c r="B320" s="281"/>
      <c r="C320" s="65" t="s">
        <v>9</v>
      </c>
      <c r="D320" s="177">
        <v>15.358181953430176</v>
      </c>
      <c r="E320" s="177">
        <v>19.233207702636719</v>
      </c>
      <c r="F320" s="98">
        <f t="shared" si="11"/>
        <v>-0.20147579172013563</v>
      </c>
      <c r="I320" s="275">
        <v>15.0562</v>
      </c>
      <c r="J320" s="177">
        <v>16.444479999999999</v>
      </c>
      <c r="K320" s="98">
        <f t="shared" si="12"/>
        <v>-8.4422249897837975E-2</v>
      </c>
    </row>
    <row r="321" spans="2:11" hidden="1" outlineLevel="1" x14ac:dyDescent="0.25">
      <c r="B321" s="281"/>
      <c r="C321" s="96" t="s">
        <v>10</v>
      </c>
      <c r="D321" s="282">
        <v>1030.33984375</v>
      </c>
      <c r="E321" s="282">
        <v>1945.52587890625</v>
      </c>
      <c r="F321" s="98">
        <f t="shared" si="11"/>
        <v>-0.47040548012178385</v>
      </c>
      <c r="I321" s="291">
        <v>1039.546</v>
      </c>
      <c r="J321" s="282">
        <v>1675.135</v>
      </c>
      <c r="K321" s="98">
        <f t="shared" si="12"/>
        <v>-0.37942553883716834</v>
      </c>
    </row>
    <row r="322" spans="2:11" hidden="1" outlineLevel="1" x14ac:dyDescent="0.25">
      <c r="B322" s="281"/>
      <c r="C322" s="65" t="s">
        <v>11</v>
      </c>
      <c r="D322" s="282">
        <v>41.119358062744141</v>
      </c>
      <c r="E322" s="282">
        <v>51.156551361083984</v>
      </c>
      <c r="F322" s="98">
        <f t="shared" si="11"/>
        <v>-0.19620543276057067</v>
      </c>
      <c r="I322" s="291">
        <v>40.749699999999997</v>
      </c>
      <c r="J322" s="282">
        <v>52.71331</v>
      </c>
      <c r="K322" s="98">
        <f t="shared" si="12"/>
        <v>-0.22695615206102604</v>
      </c>
    </row>
    <row r="323" spans="2:11" hidden="1" outlineLevel="1" x14ac:dyDescent="0.25">
      <c r="B323" s="281"/>
      <c r="C323" s="65" t="s">
        <v>12</v>
      </c>
      <c r="D323" s="177">
        <v>60.184539794921875</v>
      </c>
      <c r="E323" s="177">
        <v>45.5667724609375</v>
      </c>
      <c r="F323" s="98">
        <f t="shared" si="11"/>
        <v>0.32079883091381078</v>
      </c>
      <c r="I323" s="275">
        <v>51.017859999999999</v>
      </c>
      <c r="J323" s="177">
        <v>37.70711</v>
      </c>
      <c r="K323" s="98">
        <f t="shared" si="12"/>
        <v>0.35300371733606739</v>
      </c>
    </row>
    <row r="324" spans="2:11" hidden="1" outlineLevel="1" x14ac:dyDescent="0.25">
      <c r="B324" s="281"/>
      <c r="C324" s="96" t="s">
        <v>13</v>
      </c>
      <c r="D324" s="282">
        <v>2474.749755859375</v>
      </c>
      <c r="E324" s="282">
        <v>2331.0390625</v>
      </c>
      <c r="F324" s="98">
        <f t="shared" si="11"/>
        <v>6.165091596759753E-2</v>
      </c>
      <c r="I324" s="291">
        <v>2078.962</v>
      </c>
      <c r="J324" s="282">
        <v>1987.6669999999999</v>
      </c>
      <c r="K324" s="98">
        <f t="shared" si="12"/>
        <v>4.5930731858002449E-2</v>
      </c>
    </row>
    <row r="325" spans="2:11" hidden="1" outlineLevel="1" x14ac:dyDescent="0.25">
      <c r="B325" s="281"/>
      <c r="C325" s="65" t="s">
        <v>234</v>
      </c>
      <c r="D325" s="282">
        <v>42.449153900146484</v>
      </c>
      <c r="E325" s="282">
        <v>50.827888488769531</v>
      </c>
      <c r="F325" s="98">
        <f t="shared" si="11"/>
        <v>-0.1648452225292486</v>
      </c>
      <c r="I325" s="291">
        <v>48.233089999999997</v>
      </c>
      <c r="J325" s="282">
        <v>45.682949999999998</v>
      </c>
      <c r="K325" s="98">
        <f t="shared" si="12"/>
        <v>5.5822577132168538E-2</v>
      </c>
    </row>
    <row r="326" spans="2:11" hidden="1" outlineLevel="1" x14ac:dyDescent="0.25">
      <c r="B326" s="281"/>
      <c r="C326" s="96" t="s">
        <v>235</v>
      </c>
      <c r="D326" s="282">
        <v>4276.638671875</v>
      </c>
      <c r="E326" s="282">
        <v>5511.73291015625</v>
      </c>
      <c r="F326" s="286">
        <f t="shared" si="11"/>
        <v>-0.22408455896064761</v>
      </c>
      <c r="I326" s="291">
        <v>3851.6840000000002</v>
      </c>
      <c r="J326" s="282">
        <v>4640.9369999999999</v>
      </c>
      <c r="K326" s="286">
        <f t="shared" si="12"/>
        <v>-0.17006328678885319</v>
      </c>
    </row>
    <row r="327" spans="2:11" hidden="1" outlineLevel="1" x14ac:dyDescent="0.25">
      <c r="B327" s="281"/>
      <c r="C327" s="96" t="s">
        <v>15</v>
      </c>
      <c r="D327" s="282">
        <v>4440.95703125</v>
      </c>
      <c r="E327" s="282">
        <v>5075.9375</v>
      </c>
      <c r="F327" s="286">
        <f t="shared" si="11"/>
        <v>-0.12509619528412241</v>
      </c>
      <c r="I327" s="291">
        <v>3870.6439999999998</v>
      </c>
      <c r="J327" s="282">
        <v>4696.7309999999998</v>
      </c>
      <c r="K327" s="286">
        <f t="shared" si="12"/>
        <v>-0.1758855254857048</v>
      </c>
    </row>
    <row r="328" spans="2:11" hidden="1" outlineLevel="1" x14ac:dyDescent="0.25">
      <c r="B328" s="281"/>
      <c r="C328" s="96" t="s">
        <v>209</v>
      </c>
      <c r="D328" s="282">
        <v>4303.5673828125</v>
      </c>
      <c r="E328" s="282">
        <v>4957.31591796875</v>
      </c>
      <c r="F328" s="286">
        <f t="shared" si="11"/>
        <v>-0.13187550399735715</v>
      </c>
      <c r="I328" s="291">
        <v>3769.01</v>
      </c>
      <c r="J328" s="282">
        <v>4656.0649999999996</v>
      </c>
      <c r="K328" s="286">
        <f t="shared" si="12"/>
        <v>-0.19051602587163186</v>
      </c>
    </row>
    <row r="329" spans="2:11" ht="16.5" hidden="1" outlineLevel="1" thickBot="1" x14ac:dyDescent="0.3">
      <c r="B329" s="283"/>
      <c r="C329" s="341" t="s">
        <v>421</v>
      </c>
      <c r="D329" s="284">
        <v>3511.662109375</v>
      </c>
      <c r="E329" s="284">
        <v>4562.49560546875</v>
      </c>
      <c r="F329" s="99">
        <f t="shared" si="11"/>
        <v>-0.23031989221736193</v>
      </c>
      <c r="G329" s="133"/>
      <c r="H329" s="133"/>
      <c r="I329" s="292">
        <v>3389.5</v>
      </c>
      <c r="J329" s="284">
        <v>4696.1940000000004</v>
      </c>
      <c r="K329" s="98">
        <f>I329/J329-1</f>
        <v>-0.27824531950766951</v>
      </c>
    </row>
    <row r="330" spans="2:11" hidden="1" outlineLevel="1" x14ac:dyDescent="0.25">
      <c r="B330" s="279">
        <v>24005</v>
      </c>
      <c r="C330" s="95" t="s">
        <v>233</v>
      </c>
      <c r="D330" s="280">
        <v>86.420150756835938</v>
      </c>
      <c r="E330" s="280">
        <v>111.00384521484375</v>
      </c>
      <c r="F330" s="98">
        <f t="shared" si="11"/>
        <v>-0.22146705287935742</v>
      </c>
      <c r="I330" s="277">
        <v>65.67559</v>
      </c>
      <c r="J330" s="280">
        <v>90.42971</v>
      </c>
      <c r="K330" s="285">
        <f t="shared" si="12"/>
        <v>-0.27373879668529288</v>
      </c>
    </row>
    <row r="331" spans="2:11" hidden="1" outlineLevel="1" x14ac:dyDescent="0.25">
      <c r="B331" s="281" t="s">
        <v>34</v>
      </c>
      <c r="C331" s="65" t="s">
        <v>6</v>
      </c>
      <c r="D331" s="177">
        <v>10.382442474365234</v>
      </c>
      <c r="E331" s="177">
        <v>11.127255439758301</v>
      </c>
      <c r="F331" s="98">
        <f t="shared" ref="F331:F394" si="13">D331/E331-1</f>
        <v>-6.6935909706162477E-2</v>
      </c>
      <c r="I331" s="275">
        <v>12.91724</v>
      </c>
      <c r="J331" s="177">
        <v>10.816520000000001</v>
      </c>
      <c r="K331" s="98">
        <f t="shared" si="12"/>
        <v>0.19421403556781658</v>
      </c>
    </row>
    <row r="332" spans="2:11" hidden="1" outlineLevel="1" x14ac:dyDescent="0.25">
      <c r="B332" s="281"/>
      <c r="C332" s="96" t="s">
        <v>7</v>
      </c>
      <c r="D332" s="282">
        <v>897.252197265625</v>
      </c>
      <c r="E332" s="282">
        <v>1235.168212890625</v>
      </c>
      <c r="F332" s="98">
        <f t="shared" si="13"/>
        <v>-0.27357894422670237</v>
      </c>
      <c r="I332" s="291">
        <v>848.34739999999999</v>
      </c>
      <c r="J332" s="282">
        <v>978.13499999999999</v>
      </c>
      <c r="K332" s="98">
        <f t="shared" si="12"/>
        <v>-0.13268884151983107</v>
      </c>
    </row>
    <row r="333" spans="2:11" hidden="1" outlineLevel="1" x14ac:dyDescent="0.25">
      <c r="B333" s="281"/>
      <c r="C333" s="65" t="s">
        <v>8</v>
      </c>
      <c r="D333" s="282">
        <v>70.979637145996094</v>
      </c>
      <c r="E333" s="282">
        <v>101.15451812744141</v>
      </c>
      <c r="F333" s="98">
        <f t="shared" si="13"/>
        <v>-0.29830482651727852</v>
      </c>
      <c r="I333" s="291">
        <v>78.480059999999995</v>
      </c>
      <c r="J333" s="282">
        <v>101.8661</v>
      </c>
      <c r="K333" s="98">
        <f t="shared" si="12"/>
        <v>-0.22957627709316453</v>
      </c>
    </row>
    <row r="334" spans="2:11" hidden="1" outlineLevel="1" x14ac:dyDescent="0.25">
      <c r="B334" s="281"/>
      <c r="C334" s="65" t="s">
        <v>9</v>
      </c>
      <c r="D334" s="177">
        <v>19.783624649047852</v>
      </c>
      <c r="E334" s="177">
        <v>19.233207702636719</v>
      </c>
      <c r="F334" s="98">
        <f t="shared" si="13"/>
        <v>2.8618052428959873E-2</v>
      </c>
      <c r="I334" s="275">
        <v>16.806940000000001</v>
      </c>
      <c r="J334" s="177">
        <v>16.444479999999999</v>
      </c>
      <c r="K334" s="98">
        <f t="shared" si="12"/>
        <v>2.2041438829321525E-2</v>
      </c>
    </row>
    <row r="335" spans="2:11" hidden="1" outlineLevel="1" x14ac:dyDescent="0.25">
      <c r="B335" s="281"/>
      <c r="C335" s="96" t="s">
        <v>10</v>
      </c>
      <c r="D335" s="282">
        <v>1404.2344970703125</v>
      </c>
      <c r="E335" s="282">
        <v>1945.52587890625</v>
      </c>
      <c r="F335" s="98">
        <f t="shared" si="13"/>
        <v>-0.27822368630750094</v>
      </c>
      <c r="I335" s="291">
        <v>1319.01</v>
      </c>
      <c r="J335" s="282">
        <v>1675.135</v>
      </c>
      <c r="K335" s="98">
        <f t="shared" si="12"/>
        <v>-0.21259480579177203</v>
      </c>
    </row>
    <row r="336" spans="2:11" hidden="1" outlineLevel="1" x14ac:dyDescent="0.25">
      <c r="B336" s="281"/>
      <c r="C336" s="65" t="s">
        <v>11</v>
      </c>
      <c r="D336" s="282">
        <v>42.008438110351563</v>
      </c>
      <c r="E336" s="282">
        <v>51.156551361083984</v>
      </c>
      <c r="F336" s="98">
        <f t="shared" si="13"/>
        <v>-0.17882583964976984</v>
      </c>
      <c r="I336" s="291">
        <v>42.155909999999999</v>
      </c>
      <c r="J336" s="282">
        <v>52.71331</v>
      </c>
      <c r="K336" s="98">
        <f t="shared" si="12"/>
        <v>-0.20027958783085342</v>
      </c>
    </row>
    <row r="337" spans="2:11" hidden="1" outlineLevel="1" x14ac:dyDescent="0.25">
      <c r="B337" s="281"/>
      <c r="C337" s="65" t="s">
        <v>12</v>
      </c>
      <c r="D337" s="177">
        <v>63.840648651123047</v>
      </c>
      <c r="E337" s="177">
        <v>45.5667724609375</v>
      </c>
      <c r="F337" s="98">
        <f t="shared" si="13"/>
        <v>0.40103512281566522</v>
      </c>
      <c r="I337" s="275">
        <v>48.252670000000002</v>
      </c>
      <c r="J337" s="177">
        <v>37.70711</v>
      </c>
      <c r="K337" s="98">
        <f t="shared" si="12"/>
        <v>0.27967033273035247</v>
      </c>
    </row>
    <row r="338" spans="2:11" hidden="1" outlineLevel="1" x14ac:dyDescent="0.25">
      <c r="B338" s="281"/>
      <c r="C338" s="96" t="s">
        <v>13</v>
      </c>
      <c r="D338" s="282">
        <v>2681.845947265625</v>
      </c>
      <c r="E338" s="282">
        <v>2331.0390625</v>
      </c>
      <c r="F338" s="98">
        <f t="shared" si="13"/>
        <v>0.1504937821116521</v>
      </c>
      <c r="I338" s="291">
        <v>2034.135</v>
      </c>
      <c r="J338" s="282">
        <v>1987.6669999999999</v>
      </c>
      <c r="K338" s="98">
        <f t="shared" si="12"/>
        <v>2.3378161432473288E-2</v>
      </c>
    </row>
    <row r="339" spans="2:11" hidden="1" outlineLevel="1" x14ac:dyDescent="0.25">
      <c r="B339" s="281"/>
      <c r="C339" s="65" t="s">
        <v>234</v>
      </c>
      <c r="D339" s="282">
        <v>67.754585266113281</v>
      </c>
      <c r="E339" s="282">
        <v>50.827888488769531</v>
      </c>
      <c r="F339" s="98">
        <f t="shared" si="13"/>
        <v>0.33301986922167193</v>
      </c>
      <c r="I339" s="291">
        <v>64.14264</v>
      </c>
      <c r="J339" s="282">
        <v>45.682949999999998</v>
      </c>
      <c r="K339" s="98">
        <f t="shared" si="12"/>
        <v>0.40408270481656738</v>
      </c>
    </row>
    <row r="340" spans="2:11" hidden="1" outlineLevel="1" x14ac:dyDescent="0.25">
      <c r="B340" s="281"/>
      <c r="C340" s="96" t="s">
        <v>235</v>
      </c>
      <c r="D340" s="282">
        <v>4983.33251953125</v>
      </c>
      <c r="E340" s="282">
        <v>5511.73291015625</v>
      </c>
      <c r="F340" s="286">
        <f t="shared" si="13"/>
        <v>-9.5868286660142354E-2</v>
      </c>
      <c r="I340" s="291">
        <v>4201.4920000000002</v>
      </c>
      <c r="J340" s="282">
        <v>4640.9369999999999</v>
      </c>
      <c r="K340" s="286">
        <f t="shared" si="12"/>
        <v>-9.4688852703667337E-2</v>
      </c>
    </row>
    <row r="341" spans="2:11" hidden="1" outlineLevel="1" x14ac:dyDescent="0.25">
      <c r="B341" s="281"/>
      <c r="C341" s="96" t="s">
        <v>15</v>
      </c>
      <c r="D341" s="282">
        <v>4737.57373046875</v>
      </c>
      <c r="E341" s="282">
        <v>5075.9375</v>
      </c>
      <c r="F341" s="286">
        <f t="shared" si="13"/>
        <v>-6.6660349843009281E-2</v>
      </c>
      <c r="I341" s="291">
        <v>3959.3209999999999</v>
      </c>
      <c r="J341" s="282">
        <v>4696.7309999999998</v>
      </c>
      <c r="K341" s="286">
        <f t="shared" si="12"/>
        <v>-0.1570049466320298</v>
      </c>
    </row>
    <row r="342" spans="2:11" hidden="1" outlineLevel="1" x14ac:dyDescent="0.25">
      <c r="B342" s="281"/>
      <c r="C342" s="96" t="s">
        <v>209</v>
      </c>
      <c r="D342" s="282">
        <v>4559.71044921875</v>
      </c>
      <c r="E342" s="282">
        <v>4957.31591796875</v>
      </c>
      <c r="F342" s="286">
        <f t="shared" si="13"/>
        <v>-8.0205795904352617E-2</v>
      </c>
      <c r="I342" s="291">
        <v>3849.3879999999999</v>
      </c>
      <c r="J342" s="282">
        <v>4656.0649999999996</v>
      </c>
      <c r="K342" s="286">
        <f t="shared" si="12"/>
        <v>-0.17325295072126345</v>
      </c>
    </row>
    <row r="343" spans="2:11" ht="16.5" hidden="1" outlineLevel="1" thickBot="1" x14ac:dyDescent="0.3">
      <c r="B343" s="283"/>
      <c r="C343" s="341" t="s">
        <v>421</v>
      </c>
      <c r="D343" s="284">
        <v>4144.51611328125</v>
      </c>
      <c r="E343" s="284">
        <v>4562.49560546875</v>
      </c>
      <c r="F343" s="99">
        <f t="shared" si="13"/>
        <v>-9.1612031732479227E-2</v>
      </c>
      <c r="G343" s="133"/>
      <c r="H343" s="133"/>
      <c r="I343" s="292">
        <v>3855.877</v>
      </c>
      <c r="J343" s="284">
        <v>4696.1940000000004</v>
      </c>
      <c r="K343" s="98">
        <f>I343/J343-1</f>
        <v>-0.1789357509506635</v>
      </c>
    </row>
    <row r="344" spans="2:11" hidden="1" outlineLevel="1" x14ac:dyDescent="0.25">
      <c r="B344" s="279">
        <v>24013</v>
      </c>
      <c r="C344" s="95" t="s">
        <v>233</v>
      </c>
      <c r="D344" s="280">
        <v>90.694931030273438</v>
      </c>
      <c r="E344" s="280">
        <v>111.00384521484375</v>
      </c>
      <c r="F344" s="98">
        <f t="shared" si="13"/>
        <v>-0.18295685293841102</v>
      </c>
      <c r="I344" s="277">
        <v>66.910520000000005</v>
      </c>
      <c r="J344" s="280">
        <v>90.42971</v>
      </c>
      <c r="K344" s="285">
        <f t="shared" si="12"/>
        <v>-0.26008255472675956</v>
      </c>
    </row>
    <row r="345" spans="2:11" hidden="1" outlineLevel="1" x14ac:dyDescent="0.25">
      <c r="B345" s="281" t="s">
        <v>35</v>
      </c>
      <c r="C345" s="65" t="s">
        <v>6</v>
      </c>
      <c r="D345" s="177">
        <v>8.8098516464233398</v>
      </c>
      <c r="E345" s="177">
        <v>11.127255439758301</v>
      </c>
      <c r="F345" s="98">
        <f t="shared" si="13"/>
        <v>-0.20826373636168616</v>
      </c>
      <c r="I345" s="275">
        <v>11.55795</v>
      </c>
      <c r="J345" s="177">
        <v>10.816520000000001</v>
      </c>
      <c r="K345" s="98">
        <f t="shared" si="12"/>
        <v>6.854607581736083E-2</v>
      </c>
    </row>
    <row r="346" spans="2:11" hidden="1" outlineLevel="1" x14ac:dyDescent="0.25">
      <c r="B346" s="281"/>
      <c r="C346" s="96" t="s">
        <v>7</v>
      </c>
      <c r="D346" s="282">
        <v>799.00885009765625</v>
      </c>
      <c r="E346" s="282">
        <v>1235.168212890625</v>
      </c>
      <c r="F346" s="98">
        <f t="shared" si="13"/>
        <v>-0.3531173796743351</v>
      </c>
      <c r="I346" s="291">
        <v>773.34879999999998</v>
      </c>
      <c r="J346" s="282">
        <v>978.13499999999999</v>
      </c>
      <c r="K346" s="98">
        <f t="shared" si="12"/>
        <v>-0.20936394260505964</v>
      </c>
    </row>
    <row r="347" spans="2:11" hidden="1" outlineLevel="1" x14ac:dyDescent="0.25">
      <c r="B347" s="281"/>
      <c r="C347" s="65" t="s">
        <v>8</v>
      </c>
      <c r="D347" s="282">
        <v>63.591487884521484</v>
      </c>
      <c r="E347" s="282">
        <v>101.15451812744141</v>
      </c>
      <c r="F347" s="98">
        <f t="shared" si="13"/>
        <v>-0.37134307926409615</v>
      </c>
      <c r="I347" s="291">
        <v>66.754540000000006</v>
      </c>
      <c r="J347" s="282">
        <v>101.8661</v>
      </c>
      <c r="K347" s="98">
        <f t="shared" si="12"/>
        <v>-0.34468346191716381</v>
      </c>
    </row>
    <row r="348" spans="2:11" hidden="1" outlineLevel="1" x14ac:dyDescent="0.25">
      <c r="B348" s="281"/>
      <c r="C348" s="65" t="s">
        <v>9</v>
      </c>
      <c r="D348" s="177">
        <v>18.533632278442383</v>
      </c>
      <c r="E348" s="177">
        <v>19.233207702636719</v>
      </c>
      <c r="F348" s="98">
        <f t="shared" si="13"/>
        <v>-3.6373309902873352E-2</v>
      </c>
      <c r="I348" s="275">
        <v>15.829330000000001</v>
      </c>
      <c r="J348" s="177">
        <v>16.444479999999999</v>
      </c>
      <c r="K348" s="98">
        <f t="shared" si="12"/>
        <v>-3.7407689388779586E-2</v>
      </c>
    </row>
    <row r="349" spans="2:11" hidden="1" outlineLevel="1" x14ac:dyDescent="0.25">
      <c r="B349" s="281"/>
      <c r="C349" s="96" t="s">
        <v>10</v>
      </c>
      <c r="D349" s="282">
        <v>1178.581298828125</v>
      </c>
      <c r="E349" s="282">
        <v>1945.52587890625</v>
      </c>
      <c r="F349" s="98">
        <f t="shared" si="13"/>
        <v>-0.39420939520439147</v>
      </c>
      <c r="I349" s="291">
        <v>1056.68</v>
      </c>
      <c r="J349" s="282">
        <v>1675.135</v>
      </c>
      <c r="K349" s="98">
        <f t="shared" si="12"/>
        <v>-0.36919710948669804</v>
      </c>
    </row>
    <row r="350" spans="2:11" hidden="1" outlineLevel="1" x14ac:dyDescent="0.25">
      <c r="B350" s="281"/>
      <c r="C350" s="65" t="s">
        <v>11</v>
      </c>
      <c r="D350" s="282">
        <v>42.449474334716797</v>
      </c>
      <c r="E350" s="282">
        <v>51.156551361083984</v>
      </c>
      <c r="F350" s="98">
        <f t="shared" si="13"/>
        <v>-0.17020453479963993</v>
      </c>
      <c r="I350" s="291">
        <v>42.32938</v>
      </c>
      <c r="J350" s="282">
        <v>52.71331</v>
      </c>
      <c r="K350" s="98">
        <f t="shared" si="12"/>
        <v>-0.1969887681118867</v>
      </c>
    </row>
    <row r="351" spans="2:11" hidden="1" outlineLevel="1" x14ac:dyDescent="0.25">
      <c r="B351" s="281"/>
      <c r="C351" s="65" t="s">
        <v>12</v>
      </c>
      <c r="D351" s="177">
        <v>59.919437408447266</v>
      </c>
      <c r="E351" s="177">
        <v>45.5667724609375</v>
      </c>
      <c r="F351" s="98">
        <f t="shared" si="13"/>
        <v>0.31498094274317334</v>
      </c>
      <c r="I351" s="275">
        <v>48.42183</v>
      </c>
      <c r="J351" s="177">
        <v>37.70711</v>
      </c>
      <c r="K351" s="98">
        <f t="shared" si="12"/>
        <v>0.28415648931991866</v>
      </c>
    </row>
    <row r="352" spans="2:11" hidden="1" outlineLevel="1" x14ac:dyDescent="0.25">
      <c r="B352" s="281"/>
      <c r="C352" s="96" t="s">
        <v>13</v>
      </c>
      <c r="D352" s="282">
        <v>2543.548583984375</v>
      </c>
      <c r="E352" s="282">
        <v>2331.0390625</v>
      </c>
      <c r="F352" s="98">
        <f t="shared" si="13"/>
        <v>9.1165148153485642E-2</v>
      </c>
      <c r="I352" s="291">
        <v>2049.6660000000002</v>
      </c>
      <c r="J352" s="282">
        <v>1987.6669999999999</v>
      </c>
      <c r="K352" s="98">
        <f t="shared" si="12"/>
        <v>3.11918445091659E-2</v>
      </c>
    </row>
    <row r="353" spans="2:11" hidden="1" outlineLevel="1" x14ac:dyDescent="0.25">
      <c r="B353" s="281"/>
      <c r="C353" s="65" t="s">
        <v>234</v>
      </c>
      <c r="D353" s="282">
        <v>41.433219909667969</v>
      </c>
      <c r="E353" s="282">
        <v>50.827888488769531</v>
      </c>
      <c r="F353" s="98">
        <f t="shared" si="13"/>
        <v>-0.18483295014659762</v>
      </c>
      <c r="I353" s="291">
        <v>50.597000000000001</v>
      </c>
      <c r="J353" s="282">
        <v>45.682949999999998</v>
      </c>
      <c r="K353" s="98">
        <f t="shared" ref="K353:K412" si="14">I353/J353-1</f>
        <v>0.10756857864914604</v>
      </c>
    </row>
    <row r="354" spans="2:11" hidden="1" outlineLevel="1" x14ac:dyDescent="0.25">
      <c r="B354" s="281"/>
      <c r="C354" s="96" t="s">
        <v>235</v>
      </c>
      <c r="D354" s="282">
        <v>4521.138671875</v>
      </c>
      <c r="E354" s="282">
        <v>5511.73291015625</v>
      </c>
      <c r="F354" s="286">
        <f t="shared" si="13"/>
        <v>-0.17972464457701165</v>
      </c>
      <c r="I354" s="291">
        <v>3879.6950000000002</v>
      </c>
      <c r="J354" s="282">
        <v>4640.9369999999999</v>
      </c>
      <c r="K354" s="286">
        <f t="shared" si="14"/>
        <v>-0.16402765217455006</v>
      </c>
    </row>
    <row r="355" spans="2:11" hidden="1" outlineLevel="1" x14ac:dyDescent="0.25">
      <c r="B355" s="281"/>
      <c r="C355" s="96" t="s">
        <v>15</v>
      </c>
      <c r="D355" s="282">
        <v>4819.140625</v>
      </c>
      <c r="E355" s="282">
        <v>5075.9375</v>
      </c>
      <c r="F355" s="286">
        <f t="shared" si="13"/>
        <v>-5.0591023825647952E-2</v>
      </c>
      <c r="I355" s="291">
        <v>4058.9189999999999</v>
      </c>
      <c r="J355" s="282">
        <v>4696.7309999999998</v>
      </c>
      <c r="K355" s="286">
        <f t="shared" si="14"/>
        <v>-0.13579913348241568</v>
      </c>
    </row>
    <row r="356" spans="2:11" hidden="1" outlineLevel="1" x14ac:dyDescent="0.25">
      <c r="B356" s="281"/>
      <c r="C356" s="96" t="s">
        <v>209</v>
      </c>
      <c r="D356" s="282">
        <v>4652.92529296875</v>
      </c>
      <c r="E356" s="282">
        <v>4957.31591796875</v>
      </c>
      <c r="F356" s="286">
        <f t="shared" si="13"/>
        <v>-6.1402305206468166E-2</v>
      </c>
      <c r="I356" s="291">
        <v>3938.6149999999998</v>
      </c>
      <c r="J356" s="282">
        <v>4656.0649999999996</v>
      </c>
      <c r="K356" s="286">
        <f t="shared" si="14"/>
        <v>-0.15408934368399063</v>
      </c>
    </row>
    <row r="357" spans="2:11" ht="16.5" hidden="1" outlineLevel="1" thickBot="1" x14ac:dyDescent="0.3">
      <c r="B357" s="283"/>
      <c r="C357" s="341" t="s">
        <v>421</v>
      </c>
      <c r="D357" s="284">
        <v>4030.788818359375</v>
      </c>
      <c r="E357" s="284">
        <v>4562.49560546875</v>
      </c>
      <c r="F357" s="99">
        <f t="shared" si="13"/>
        <v>-0.11653858613519641</v>
      </c>
      <c r="G357" s="133"/>
      <c r="H357" s="133"/>
      <c r="I357" s="292">
        <v>3772.89</v>
      </c>
      <c r="J357" s="284">
        <v>4696.1940000000004</v>
      </c>
      <c r="K357" s="98">
        <f>I357/J357-1</f>
        <v>-0.19660686930735838</v>
      </c>
    </row>
    <row r="358" spans="2:11" hidden="1" outlineLevel="1" x14ac:dyDescent="0.25">
      <c r="B358" s="279">
        <v>24015</v>
      </c>
      <c r="C358" s="95" t="s">
        <v>233</v>
      </c>
      <c r="D358" s="280">
        <v>98.609718322753906</v>
      </c>
      <c r="E358" s="280">
        <v>111.00384521484375</v>
      </c>
      <c r="F358" s="98">
        <f t="shared" si="13"/>
        <v>-0.11165493292688622</v>
      </c>
      <c r="I358" s="277">
        <v>85.897189999999995</v>
      </c>
      <c r="J358" s="280">
        <v>90.42971</v>
      </c>
      <c r="K358" s="285">
        <f t="shared" si="14"/>
        <v>-5.0122022950200851E-2</v>
      </c>
    </row>
    <row r="359" spans="2:11" hidden="1" outlineLevel="1" x14ac:dyDescent="0.25">
      <c r="B359" s="281" t="s">
        <v>36</v>
      </c>
      <c r="C359" s="65" t="s">
        <v>6</v>
      </c>
      <c r="D359" s="177">
        <v>10.767417907714844</v>
      </c>
      <c r="E359" s="177">
        <v>11.127255439758301</v>
      </c>
      <c r="F359" s="98">
        <f t="shared" si="13"/>
        <v>-3.2338390539479955E-2</v>
      </c>
      <c r="I359" s="275">
        <v>12.20044</v>
      </c>
      <c r="J359" s="177">
        <v>10.816520000000001</v>
      </c>
      <c r="K359" s="98">
        <f t="shared" si="14"/>
        <v>0.12794503222848008</v>
      </c>
    </row>
    <row r="360" spans="2:11" hidden="1" outlineLevel="1" x14ac:dyDescent="0.25">
      <c r="B360" s="281"/>
      <c r="C360" s="96" t="s">
        <v>7</v>
      </c>
      <c r="D360" s="282">
        <v>1061.7720947265625</v>
      </c>
      <c r="E360" s="282">
        <v>1235.168212890625</v>
      </c>
      <c r="F360" s="98">
        <f t="shared" si="13"/>
        <v>-0.14038259433366496</v>
      </c>
      <c r="I360" s="291">
        <v>1047.9829999999999</v>
      </c>
      <c r="J360" s="282">
        <v>978.13499999999999</v>
      </c>
      <c r="K360" s="98">
        <f t="shared" si="14"/>
        <v>7.1409365782841849E-2</v>
      </c>
    </row>
    <row r="361" spans="2:11" hidden="1" outlineLevel="1" x14ac:dyDescent="0.25">
      <c r="B361" s="281"/>
      <c r="C361" s="65" t="s">
        <v>8</v>
      </c>
      <c r="D361" s="282">
        <v>84.428230285644531</v>
      </c>
      <c r="E361" s="282">
        <v>101.15451812744141</v>
      </c>
      <c r="F361" s="98">
        <f t="shared" si="13"/>
        <v>-0.16535383837945772</v>
      </c>
      <c r="I361" s="291">
        <v>85.613919999999993</v>
      </c>
      <c r="J361" s="282">
        <v>101.8661</v>
      </c>
      <c r="K361" s="98">
        <f t="shared" si="14"/>
        <v>-0.15954453935116797</v>
      </c>
    </row>
    <row r="362" spans="2:11" hidden="1" outlineLevel="1" x14ac:dyDescent="0.25">
      <c r="B362" s="281"/>
      <c r="C362" s="65" t="s">
        <v>9</v>
      </c>
      <c r="D362" s="177">
        <v>18.564010620117188</v>
      </c>
      <c r="E362" s="177">
        <v>19.233207702636719</v>
      </c>
      <c r="F362" s="98">
        <f t="shared" si="13"/>
        <v>-3.4793836413870238E-2</v>
      </c>
      <c r="I362" s="275">
        <v>18.660319999999999</v>
      </c>
      <c r="J362" s="177">
        <v>16.444479999999999</v>
      </c>
      <c r="K362" s="98">
        <f t="shared" si="14"/>
        <v>0.13474673568273365</v>
      </c>
    </row>
    <row r="363" spans="2:11" hidden="1" outlineLevel="1" x14ac:dyDescent="0.25">
      <c r="B363" s="281"/>
      <c r="C363" s="96" t="s">
        <v>10</v>
      </c>
      <c r="D363" s="282">
        <v>1567.3265380859375</v>
      </c>
      <c r="E363" s="282">
        <v>1945.52587890625</v>
      </c>
      <c r="F363" s="98">
        <f t="shared" si="13"/>
        <v>-0.194394402521611</v>
      </c>
      <c r="I363" s="291">
        <v>1597.5830000000001</v>
      </c>
      <c r="J363" s="282">
        <v>1675.135</v>
      </c>
      <c r="K363" s="98">
        <f t="shared" si="14"/>
        <v>-4.6295970175537993E-2</v>
      </c>
    </row>
    <row r="364" spans="2:11" hidden="1" outlineLevel="1" x14ac:dyDescent="0.25">
      <c r="B364" s="281"/>
      <c r="C364" s="65" t="s">
        <v>11</v>
      </c>
      <c r="D364" s="282">
        <v>40.774520874023438</v>
      </c>
      <c r="E364" s="282">
        <v>51.156551361083984</v>
      </c>
      <c r="F364" s="98">
        <f t="shared" si="13"/>
        <v>-0.20294625440600766</v>
      </c>
      <c r="I364" s="291">
        <v>41.225909999999999</v>
      </c>
      <c r="J364" s="282">
        <v>52.71331</v>
      </c>
      <c r="K364" s="98">
        <f t="shared" si="14"/>
        <v>-0.21792219080911446</v>
      </c>
    </row>
    <row r="365" spans="2:11" hidden="1" outlineLevel="1" x14ac:dyDescent="0.25">
      <c r="B365" s="281"/>
      <c r="C365" s="65" t="s">
        <v>12</v>
      </c>
      <c r="D365" s="177">
        <v>50.305709838867188</v>
      </c>
      <c r="E365" s="177">
        <v>45.5667724609375</v>
      </c>
      <c r="F365" s="98">
        <f t="shared" si="13"/>
        <v>0.10399984730084144</v>
      </c>
      <c r="I365" s="275">
        <v>43.04804</v>
      </c>
      <c r="J365" s="177">
        <v>37.70711</v>
      </c>
      <c r="K365" s="98">
        <f t="shared" si="14"/>
        <v>0.1416425178169316</v>
      </c>
    </row>
    <row r="366" spans="2:11" hidden="1" outlineLevel="1" x14ac:dyDescent="0.25">
      <c r="B366" s="281"/>
      <c r="C366" s="96" t="s">
        <v>13</v>
      </c>
      <c r="D366" s="282">
        <v>2051.191162109375</v>
      </c>
      <c r="E366" s="282">
        <v>2331.0390625</v>
      </c>
      <c r="F366" s="98">
        <f t="shared" si="13"/>
        <v>-0.12005285749715955</v>
      </c>
      <c r="I366" s="291">
        <v>1774.6949999999999</v>
      </c>
      <c r="J366" s="282">
        <v>1987.6669999999999</v>
      </c>
      <c r="K366" s="98">
        <f t="shared" si="14"/>
        <v>-0.10714672025042427</v>
      </c>
    </row>
    <row r="367" spans="2:11" hidden="1" outlineLevel="1" x14ac:dyDescent="0.25">
      <c r="B367" s="281"/>
      <c r="C367" s="65" t="s">
        <v>234</v>
      </c>
      <c r="D367" s="282">
        <v>28.721851348876953</v>
      </c>
      <c r="E367" s="282">
        <v>50.827888488769531</v>
      </c>
      <c r="F367" s="98">
        <f t="shared" si="13"/>
        <v>-0.43491944672808758</v>
      </c>
      <c r="I367" s="291">
        <v>54.131489999999999</v>
      </c>
      <c r="J367" s="282">
        <v>45.682949999999998</v>
      </c>
      <c r="K367" s="98">
        <f t="shared" si="14"/>
        <v>0.18493858211871173</v>
      </c>
    </row>
    <row r="368" spans="2:11" hidden="1" outlineLevel="1" x14ac:dyDescent="0.25">
      <c r="B368" s="281"/>
      <c r="C368" s="96" t="s">
        <v>235</v>
      </c>
      <c r="D368" s="282">
        <v>4680.2900390625</v>
      </c>
      <c r="E368" s="282">
        <v>5511.73291015625</v>
      </c>
      <c r="F368" s="286">
        <f t="shared" si="13"/>
        <v>-0.1508496301701564</v>
      </c>
      <c r="I368" s="291">
        <v>4420.2610000000004</v>
      </c>
      <c r="J368" s="282">
        <v>4640.9369999999999</v>
      </c>
      <c r="K368" s="286">
        <f t="shared" si="14"/>
        <v>-4.7549880552138379E-2</v>
      </c>
    </row>
    <row r="369" spans="2:11" hidden="1" outlineLevel="1" x14ac:dyDescent="0.25">
      <c r="B369" s="281"/>
      <c r="C369" s="96" t="s">
        <v>15</v>
      </c>
      <c r="D369" s="282">
        <v>4722.24560546875</v>
      </c>
      <c r="E369" s="282">
        <v>5075.9375</v>
      </c>
      <c r="F369" s="286">
        <f t="shared" si="13"/>
        <v>-6.9680112202179401E-2</v>
      </c>
      <c r="I369" s="291">
        <v>4456.3720000000003</v>
      </c>
      <c r="J369" s="282">
        <v>4696.7309999999998</v>
      </c>
      <c r="K369" s="286">
        <f t="shared" si="14"/>
        <v>-5.117580717311665E-2</v>
      </c>
    </row>
    <row r="370" spans="2:11" hidden="1" outlineLevel="1" x14ac:dyDescent="0.25">
      <c r="B370" s="281"/>
      <c r="C370" s="96" t="s">
        <v>209</v>
      </c>
      <c r="D370" s="282">
        <v>4590.89892578125</v>
      </c>
      <c r="E370" s="282">
        <v>4957.31591796875</v>
      </c>
      <c r="F370" s="286">
        <f t="shared" si="13"/>
        <v>-7.3914392032057297E-2</v>
      </c>
      <c r="I370" s="291">
        <v>4308.9210000000003</v>
      </c>
      <c r="J370" s="282">
        <v>4656.0649999999996</v>
      </c>
      <c r="K370" s="286">
        <f t="shared" si="14"/>
        <v>-7.4557378387114293E-2</v>
      </c>
    </row>
    <row r="371" spans="2:11" ht="16.5" hidden="1" outlineLevel="1" thickBot="1" x14ac:dyDescent="0.3">
      <c r="B371" s="283"/>
      <c r="C371" s="341" t="s">
        <v>421</v>
      </c>
      <c r="D371" s="284">
        <v>4245.5322265625</v>
      </c>
      <c r="E371" s="284">
        <v>4562.49560546875</v>
      </c>
      <c r="F371" s="99">
        <f t="shared" si="13"/>
        <v>-6.9471492427593318E-2</v>
      </c>
      <c r="G371" s="133"/>
      <c r="H371" s="133"/>
      <c r="I371" s="292">
        <v>4504.4719999999998</v>
      </c>
      <c r="J371" s="284">
        <v>4696.1940000000004</v>
      </c>
      <c r="K371" s="98">
        <f>I371/J371-1</f>
        <v>-4.0824974436746153E-2</v>
      </c>
    </row>
    <row r="372" spans="2:11" hidden="1" outlineLevel="1" x14ac:dyDescent="0.25">
      <c r="B372" s="279">
        <v>24025</v>
      </c>
      <c r="C372" s="95" t="s">
        <v>233</v>
      </c>
      <c r="D372" s="280">
        <v>92.886344909667969</v>
      </c>
      <c r="E372" s="280">
        <v>111.00384521484375</v>
      </c>
      <c r="F372" s="98">
        <f t="shared" si="13"/>
        <v>-0.16321506944295527</v>
      </c>
      <c r="I372" s="277">
        <v>68.601749999999996</v>
      </c>
      <c r="J372" s="280">
        <v>90.42971</v>
      </c>
      <c r="K372" s="285">
        <f t="shared" si="14"/>
        <v>-0.24138040473645228</v>
      </c>
    </row>
    <row r="373" spans="2:11" hidden="1" outlineLevel="1" x14ac:dyDescent="0.25">
      <c r="B373" s="281" t="s">
        <v>37</v>
      </c>
      <c r="C373" s="65" t="s">
        <v>6</v>
      </c>
      <c r="D373" s="177">
        <v>9.3297491073608398</v>
      </c>
      <c r="E373" s="177">
        <v>11.127255439758301</v>
      </c>
      <c r="F373" s="98">
        <f t="shared" si="13"/>
        <v>-0.16154085274027874</v>
      </c>
      <c r="I373" s="275">
        <v>10.738810000000001</v>
      </c>
      <c r="J373" s="177">
        <v>10.816520000000001</v>
      </c>
      <c r="K373" s="98">
        <f t="shared" si="14"/>
        <v>-7.1843809284316551E-3</v>
      </c>
    </row>
    <row r="374" spans="2:11" hidden="1" outlineLevel="1" x14ac:dyDescent="0.25">
      <c r="B374" s="281"/>
      <c r="C374" s="96" t="s">
        <v>7</v>
      </c>
      <c r="D374" s="282">
        <v>866.60638427734375</v>
      </c>
      <c r="E374" s="282">
        <v>1235.168212890625</v>
      </c>
      <c r="F374" s="98">
        <f t="shared" si="13"/>
        <v>-0.29838998831644781</v>
      </c>
      <c r="I374" s="291">
        <v>736.7011</v>
      </c>
      <c r="J374" s="282">
        <v>978.13499999999999</v>
      </c>
      <c r="K374" s="98">
        <f t="shared" si="14"/>
        <v>-0.24683085668133742</v>
      </c>
    </row>
    <row r="375" spans="2:11" hidden="1" outlineLevel="1" x14ac:dyDescent="0.25">
      <c r="B375" s="281"/>
      <c r="C375" s="65" t="s">
        <v>8</v>
      </c>
      <c r="D375" s="282">
        <v>68.316947937011719</v>
      </c>
      <c r="E375" s="282">
        <v>101.15451812744141</v>
      </c>
      <c r="F375" s="98">
        <f t="shared" si="13"/>
        <v>-0.32462781493416504</v>
      </c>
      <c r="I375" s="291">
        <v>76.809809999999999</v>
      </c>
      <c r="J375" s="282">
        <v>101.8661</v>
      </c>
      <c r="K375" s="98">
        <f t="shared" si="14"/>
        <v>-0.24597280155027046</v>
      </c>
    </row>
    <row r="376" spans="2:11" hidden="1" outlineLevel="1" x14ac:dyDescent="0.25">
      <c r="B376" s="281"/>
      <c r="C376" s="65" t="s">
        <v>9</v>
      </c>
      <c r="D376" s="177">
        <v>18.297412872314453</v>
      </c>
      <c r="E376" s="177">
        <v>19.233207702636719</v>
      </c>
      <c r="F376" s="98">
        <f t="shared" si="13"/>
        <v>-4.8655161676124159E-2</v>
      </c>
      <c r="I376" s="275">
        <v>15.67793</v>
      </c>
      <c r="J376" s="177">
        <v>16.444479999999999</v>
      </c>
      <c r="K376" s="98">
        <f t="shared" si="14"/>
        <v>-4.6614426239078299E-2</v>
      </c>
    </row>
    <row r="377" spans="2:11" hidden="1" outlineLevel="1" x14ac:dyDescent="0.25">
      <c r="B377" s="281"/>
      <c r="C377" s="96" t="s">
        <v>10</v>
      </c>
      <c r="D377" s="282">
        <v>1250.0234375</v>
      </c>
      <c r="E377" s="282">
        <v>1945.52587890625</v>
      </c>
      <c r="F377" s="98">
        <f t="shared" si="13"/>
        <v>-0.35748814700797127</v>
      </c>
      <c r="I377" s="291">
        <v>1204.2190000000001</v>
      </c>
      <c r="J377" s="282">
        <v>1675.135</v>
      </c>
      <c r="K377" s="98">
        <f t="shared" si="14"/>
        <v>-0.28112122306560361</v>
      </c>
    </row>
    <row r="378" spans="2:11" hidden="1" outlineLevel="1" x14ac:dyDescent="0.25">
      <c r="B378" s="281"/>
      <c r="C378" s="65" t="s">
        <v>11</v>
      </c>
      <c r="D378" s="282">
        <v>41.244632720947266</v>
      </c>
      <c r="E378" s="282">
        <v>51.156551361083984</v>
      </c>
      <c r="F378" s="98">
        <f t="shared" si="13"/>
        <v>-0.1937565839842158</v>
      </c>
      <c r="I378" s="291">
        <v>41.045009999999998</v>
      </c>
      <c r="J378" s="282">
        <v>52.71331</v>
      </c>
      <c r="K378" s="98">
        <f t="shared" si="14"/>
        <v>-0.22135396164649879</v>
      </c>
    </row>
    <row r="379" spans="2:11" hidden="1" outlineLevel="1" x14ac:dyDescent="0.25">
      <c r="B379" s="281"/>
      <c r="C379" s="65" t="s">
        <v>12</v>
      </c>
      <c r="D379" s="177">
        <v>61.426555633544922</v>
      </c>
      <c r="E379" s="177">
        <v>45.5667724609375</v>
      </c>
      <c r="F379" s="98">
        <f t="shared" si="13"/>
        <v>0.34805588186442993</v>
      </c>
      <c r="I379" s="275">
        <v>47.551690000000001</v>
      </c>
      <c r="J379" s="177">
        <v>37.70711</v>
      </c>
      <c r="K379" s="98">
        <f t="shared" si="14"/>
        <v>0.26108020476774807</v>
      </c>
    </row>
    <row r="380" spans="2:11" hidden="1" outlineLevel="1" x14ac:dyDescent="0.25">
      <c r="B380" s="281"/>
      <c r="C380" s="96" t="s">
        <v>13</v>
      </c>
      <c r="D380" s="282">
        <v>2533.515625</v>
      </c>
      <c r="E380" s="282">
        <v>2331.0390625</v>
      </c>
      <c r="F380" s="98">
        <f t="shared" si="13"/>
        <v>8.6861076571941753E-2</v>
      </c>
      <c r="I380" s="291">
        <v>1951.76</v>
      </c>
      <c r="J380" s="282">
        <v>1987.6669999999999</v>
      </c>
      <c r="K380" s="98">
        <f t="shared" si="14"/>
        <v>-1.8064897188512896E-2</v>
      </c>
    </row>
    <row r="381" spans="2:11" hidden="1" outlineLevel="1" x14ac:dyDescent="0.25">
      <c r="B381" s="281"/>
      <c r="C381" s="65" t="s">
        <v>234</v>
      </c>
      <c r="D381" s="282">
        <v>46.193248748779297</v>
      </c>
      <c r="E381" s="282">
        <v>50.827888488769531</v>
      </c>
      <c r="F381" s="98">
        <f t="shared" si="13"/>
        <v>-9.1183007553309325E-2</v>
      </c>
      <c r="I381" s="291">
        <v>49.906140000000001</v>
      </c>
      <c r="J381" s="282">
        <v>45.682949999999998</v>
      </c>
      <c r="K381" s="98">
        <f t="shared" si="14"/>
        <v>9.2445649854048462E-2</v>
      </c>
    </row>
    <row r="382" spans="2:11" hidden="1" outlineLevel="1" x14ac:dyDescent="0.25">
      <c r="B382" s="281"/>
      <c r="C382" s="96" t="s">
        <v>235</v>
      </c>
      <c r="D382" s="282">
        <v>4650.1455078125</v>
      </c>
      <c r="E382" s="282">
        <v>5511.73291015625</v>
      </c>
      <c r="F382" s="286">
        <f t="shared" si="13"/>
        <v>-0.15631878692019663</v>
      </c>
      <c r="I382" s="291">
        <v>3892.68</v>
      </c>
      <c r="J382" s="282">
        <v>4640.9369999999999</v>
      </c>
      <c r="K382" s="286">
        <f t="shared" si="14"/>
        <v>-0.16122972580752548</v>
      </c>
    </row>
    <row r="383" spans="2:11" hidden="1" outlineLevel="1" x14ac:dyDescent="0.25">
      <c r="B383" s="281"/>
      <c r="C383" s="96" t="s">
        <v>15</v>
      </c>
      <c r="D383" s="282">
        <v>4861.54736328125</v>
      </c>
      <c r="E383" s="282">
        <v>5075.9375</v>
      </c>
      <c r="F383" s="286">
        <f t="shared" si="13"/>
        <v>-4.2236559594902467E-2</v>
      </c>
      <c r="I383" s="291">
        <v>3933.0309999999999</v>
      </c>
      <c r="J383" s="282">
        <v>4696.7309999999998</v>
      </c>
      <c r="K383" s="286">
        <f t="shared" si="14"/>
        <v>-0.16260245690034192</v>
      </c>
    </row>
    <row r="384" spans="2:11" hidden="1" outlineLevel="1" x14ac:dyDescent="0.25">
      <c r="B384" s="281"/>
      <c r="C384" s="96" t="s">
        <v>209</v>
      </c>
      <c r="D384" s="282">
        <v>4688.22705078125</v>
      </c>
      <c r="E384" s="282">
        <v>4957.31591796875</v>
      </c>
      <c r="F384" s="286">
        <f t="shared" si="13"/>
        <v>-5.42811617496749E-2</v>
      </c>
      <c r="I384" s="291">
        <v>3821.3420000000001</v>
      </c>
      <c r="J384" s="282">
        <v>4656.0649999999996</v>
      </c>
      <c r="K384" s="286">
        <f t="shared" si="14"/>
        <v>-0.17927649205928176</v>
      </c>
    </row>
    <row r="385" spans="2:11" ht="16.5" hidden="1" outlineLevel="1" thickBot="1" x14ac:dyDescent="0.3">
      <c r="B385" s="283"/>
      <c r="C385" s="341" t="s">
        <v>421</v>
      </c>
      <c r="D385" s="284">
        <v>3992.833984375</v>
      </c>
      <c r="E385" s="284">
        <v>4562.49560546875</v>
      </c>
      <c r="F385" s="99">
        <f t="shared" si="13"/>
        <v>-0.12485746187041491</v>
      </c>
      <c r="G385" s="133"/>
      <c r="H385" s="133"/>
      <c r="I385" s="292">
        <v>3650.8879999999999</v>
      </c>
      <c r="J385" s="284">
        <v>4696.1940000000004</v>
      </c>
      <c r="K385" s="98">
        <f>I385/J385-1</f>
        <v>-0.22258577903723742</v>
      </c>
    </row>
    <row r="386" spans="2:11" hidden="1" outlineLevel="1" x14ac:dyDescent="0.25">
      <c r="B386" s="279">
        <v>24027</v>
      </c>
      <c r="C386" s="95" t="s">
        <v>233</v>
      </c>
      <c r="D386" s="280">
        <v>88.634208679199219</v>
      </c>
      <c r="E386" s="280">
        <v>111.00384521484375</v>
      </c>
      <c r="F386" s="98">
        <f t="shared" si="13"/>
        <v>-0.20152127606344572</v>
      </c>
      <c r="I386" s="277">
        <v>68.129329999999996</v>
      </c>
      <c r="J386" s="280">
        <v>90.42971</v>
      </c>
      <c r="K386" s="285">
        <f t="shared" si="14"/>
        <v>-0.2466045727670696</v>
      </c>
    </row>
    <row r="387" spans="2:11" hidden="1" outlineLevel="1" x14ac:dyDescent="0.25">
      <c r="B387" s="281" t="s">
        <v>38</v>
      </c>
      <c r="C387" s="65" t="s">
        <v>6</v>
      </c>
      <c r="D387" s="177">
        <v>7.9511818885803223</v>
      </c>
      <c r="E387" s="177">
        <v>11.127255439758301</v>
      </c>
      <c r="F387" s="98">
        <f t="shared" si="13"/>
        <v>-0.2854318900444841</v>
      </c>
      <c r="I387" s="275">
        <v>9.3954380000000004</v>
      </c>
      <c r="J387" s="177">
        <v>10.816520000000001</v>
      </c>
      <c r="K387" s="98">
        <f t="shared" si="14"/>
        <v>-0.13138070285082448</v>
      </c>
    </row>
    <row r="388" spans="2:11" hidden="1" outlineLevel="1" x14ac:dyDescent="0.25">
      <c r="B388" s="281"/>
      <c r="C388" s="96" t="s">
        <v>7</v>
      </c>
      <c r="D388" s="282">
        <v>704.7467041015625</v>
      </c>
      <c r="E388" s="282">
        <v>1235.168212890625</v>
      </c>
      <c r="F388" s="98">
        <f t="shared" si="13"/>
        <v>-0.42943260946436912</v>
      </c>
      <c r="I388" s="291">
        <v>640.10479999999995</v>
      </c>
      <c r="J388" s="282">
        <v>978.13499999999999</v>
      </c>
      <c r="K388" s="98">
        <f t="shared" si="14"/>
        <v>-0.34558644767849023</v>
      </c>
    </row>
    <row r="389" spans="2:11" hidden="1" outlineLevel="1" x14ac:dyDescent="0.25">
      <c r="B389" s="281"/>
      <c r="C389" s="65" t="s">
        <v>8</v>
      </c>
      <c r="D389" s="282">
        <v>66.507392883300781</v>
      </c>
      <c r="E389" s="282">
        <v>101.15451812744141</v>
      </c>
      <c r="F389" s="98">
        <f t="shared" si="13"/>
        <v>-0.34251683350900652</v>
      </c>
      <c r="I389" s="291">
        <v>67.902019999999993</v>
      </c>
      <c r="J389" s="282">
        <v>101.8661</v>
      </c>
      <c r="K389" s="98">
        <f t="shared" si="14"/>
        <v>-0.33341887045837637</v>
      </c>
    </row>
    <row r="390" spans="2:11" hidden="1" outlineLevel="1" x14ac:dyDescent="0.25">
      <c r="B390" s="281"/>
      <c r="C390" s="65" t="s">
        <v>9</v>
      </c>
      <c r="D390" s="177">
        <v>15.627109527587891</v>
      </c>
      <c r="E390" s="177">
        <v>19.233207702636719</v>
      </c>
      <c r="F390" s="98">
        <f t="shared" si="13"/>
        <v>-0.18749333084748321</v>
      </c>
      <c r="I390" s="275">
        <v>13.66508</v>
      </c>
      <c r="J390" s="177">
        <v>16.444479999999999</v>
      </c>
      <c r="K390" s="98">
        <f t="shared" si="14"/>
        <v>-0.16901720212496829</v>
      </c>
    </row>
    <row r="391" spans="2:11" hidden="1" outlineLevel="1" x14ac:dyDescent="0.25">
      <c r="B391" s="281"/>
      <c r="C391" s="96" t="s">
        <v>10</v>
      </c>
      <c r="D391" s="282">
        <v>1039.318359375</v>
      </c>
      <c r="E391" s="282">
        <v>1945.52587890625</v>
      </c>
      <c r="F391" s="98">
        <f t="shared" si="13"/>
        <v>-0.46579052448313274</v>
      </c>
      <c r="I391" s="291">
        <v>927.88639999999998</v>
      </c>
      <c r="J391" s="282">
        <v>1675.135</v>
      </c>
      <c r="K391" s="98">
        <f t="shared" si="14"/>
        <v>-0.44608261423706153</v>
      </c>
    </row>
    <row r="392" spans="2:11" hidden="1" outlineLevel="1" x14ac:dyDescent="0.25">
      <c r="B392" s="281"/>
      <c r="C392" s="65" t="s">
        <v>11</v>
      </c>
      <c r="D392" s="282">
        <v>40.610126495361328</v>
      </c>
      <c r="E392" s="282">
        <v>51.156551361083984</v>
      </c>
      <c r="F392" s="98">
        <f t="shared" si="13"/>
        <v>-0.20615980915683019</v>
      </c>
      <c r="I392" s="291">
        <v>41.628</v>
      </c>
      <c r="J392" s="282">
        <v>52.71331</v>
      </c>
      <c r="K392" s="98">
        <f t="shared" si="14"/>
        <v>-0.21029432604402953</v>
      </c>
    </row>
    <row r="393" spans="2:11" hidden="1" outlineLevel="1" x14ac:dyDescent="0.25">
      <c r="B393" s="281"/>
      <c r="C393" s="65" t="s">
        <v>12</v>
      </c>
      <c r="D393" s="177">
        <v>64.735755920410156</v>
      </c>
      <c r="E393" s="177">
        <v>45.5667724609375</v>
      </c>
      <c r="F393" s="98">
        <f t="shared" si="13"/>
        <v>0.42067898216634569</v>
      </c>
      <c r="I393" s="275">
        <v>49.119529999999997</v>
      </c>
      <c r="J393" s="177">
        <v>37.70711</v>
      </c>
      <c r="K393" s="98">
        <f t="shared" si="14"/>
        <v>0.30265963103510174</v>
      </c>
    </row>
    <row r="394" spans="2:11" hidden="1" outlineLevel="1" x14ac:dyDescent="0.25">
      <c r="B394" s="281"/>
      <c r="C394" s="96" t="s">
        <v>13</v>
      </c>
      <c r="D394" s="282">
        <v>2628.92724609375</v>
      </c>
      <c r="E394" s="282">
        <v>2331.0390625</v>
      </c>
      <c r="F394" s="98">
        <f t="shared" si="13"/>
        <v>0.12779201703907517</v>
      </c>
      <c r="I394" s="291">
        <v>2044.748</v>
      </c>
      <c r="J394" s="282">
        <v>1987.6669999999999</v>
      </c>
      <c r="K394" s="98">
        <f t="shared" si="14"/>
        <v>2.8717587000236966E-2</v>
      </c>
    </row>
    <row r="395" spans="2:11" hidden="1" outlineLevel="1" x14ac:dyDescent="0.25">
      <c r="B395" s="281"/>
      <c r="C395" s="65" t="s">
        <v>234</v>
      </c>
      <c r="D395" s="282">
        <v>59.839977264404297</v>
      </c>
      <c r="E395" s="282">
        <v>50.827888488769531</v>
      </c>
      <c r="F395" s="98">
        <f t="shared" ref="F395:F413" si="15">D395/E395-1</f>
        <v>0.17730598385227037</v>
      </c>
      <c r="I395" s="291">
        <v>63.816830000000003</v>
      </c>
      <c r="J395" s="282">
        <v>45.682949999999998</v>
      </c>
      <c r="K395" s="98">
        <f t="shared" si="14"/>
        <v>0.39695072231543738</v>
      </c>
    </row>
    <row r="396" spans="2:11" hidden="1" outlineLevel="1" x14ac:dyDescent="0.25">
      <c r="B396" s="281"/>
      <c r="C396" s="96" t="s">
        <v>235</v>
      </c>
      <c r="D396" s="282">
        <v>4372.9921875</v>
      </c>
      <c r="E396" s="282">
        <v>5511.73291015625</v>
      </c>
      <c r="F396" s="286">
        <f t="shared" si="15"/>
        <v>-0.20660303052020867</v>
      </c>
      <c r="I396" s="291">
        <v>3612.739</v>
      </c>
      <c r="J396" s="282">
        <v>4640.9369999999999</v>
      </c>
      <c r="K396" s="286">
        <f t="shared" si="14"/>
        <v>-0.22154965689040806</v>
      </c>
    </row>
    <row r="397" spans="2:11" hidden="1" outlineLevel="1" x14ac:dyDescent="0.25">
      <c r="B397" s="281"/>
      <c r="C397" s="96" t="s">
        <v>15</v>
      </c>
      <c r="D397" s="282">
        <v>4849.61669921875</v>
      </c>
      <c r="E397" s="282">
        <v>5075.9375</v>
      </c>
      <c r="F397" s="286">
        <f t="shared" si="15"/>
        <v>-4.4586995167148924E-2</v>
      </c>
      <c r="I397" s="291">
        <v>4004.558</v>
      </c>
      <c r="J397" s="282">
        <v>4696.7309999999998</v>
      </c>
      <c r="K397" s="286">
        <f t="shared" si="14"/>
        <v>-0.14737335393489637</v>
      </c>
    </row>
    <row r="398" spans="2:11" hidden="1" outlineLevel="1" x14ac:dyDescent="0.25">
      <c r="B398" s="281"/>
      <c r="C398" s="96" t="s">
        <v>209</v>
      </c>
      <c r="D398" s="282">
        <v>4683.6357421875</v>
      </c>
      <c r="E398" s="282">
        <v>4957.31591796875</v>
      </c>
      <c r="F398" s="286">
        <f t="shared" si="15"/>
        <v>-5.5207329996711185E-2</v>
      </c>
      <c r="I398" s="291">
        <v>3891.83</v>
      </c>
      <c r="J398" s="282">
        <v>4656.0649999999996</v>
      </c>
      <c r="K398" s="286">
        <f t="shared" si="14"/>
        <v>-0.16413752814876936</v>
      </c>
    </row>
    <row r="399" spans="2:11" ht="16.5" hidden="1" outlineLevel="1" thickBot="1" x14ac:dyDescent="0.3">
      <c r="B399" s="283"/>
      <c r="C399" s="341" t="s">
        <v>421</v>
      </c>
      <c r="D399" s="284">
        <v>3413.185791015625</v>
      </c>
      <c r="E399" s="284">
        <v>4562.49560546875</v>
      </c>
      <c r="F399" s="99">
        <f t="shared" si="15"/>
        <v>-0.25190376360593669</v>
      </c>
      <c r="G399" s="133"/>
      <c r="H399" s="133"/>
      <c r="I399" s="292">
        <v>3173.0569999999998</v>
      </c>
      <c r="J399" s="284">
        <v>4696.1940000000004</v>
      </c>
      <c r="K399" s="98">
        <f>I399/J399-1</f>
        <v>-0.324334343938943</v>
      </c>
    </row>
    <row r="400" spans="2:11" hidden="1" outlineLevel="1" x14ac:dyDescent="0.25">
      <c r="B400" s="279">
        <v>24510</v>
      </c>
      <c r="C400" s="95" t="s">
        <v>233</v>
      </c>
      <c r="D400" s="280">
        <v>83.314674377441406</v>
      </c>
      <c r="E400" s="280">
        <v>111.00384521484375</v>
      </c>
      <c r="F400" s="98">
        <f t="shared" si="15"/>
        <v>-0.24944334841564275</v>
      </c>
      <c r="I400" s="277">
        <v>63.135269999999998</v>
      </c>
      <c r="J400" s="280">
        <v>90.42971</v>
      </c>
      <c r="K400" s="285">
        <f t="shared" si="14"/>
        <v>-0.30183044930698111</v>
      </c>
    </row>
    <row r="401" spans="2:11" hidden="1" outlineLevel="1" x14ac:dyDescent="0.25">
      <c r="B401" s="281" t="s">
        <v>39</v>
      </c>
      <c r="C401" s="65" t="s">
        <v>6</v>
      </c>
      <c r="D401" s="177">
        <v>12.199283599853516</v>
      </c>
      <c r="E401" s="177">
        <v>11.127255439758301</v>
      </c>
      <c r="F401" s="98">
        <f t="shared" si="15"/>
        <v>9.6342549687931101E-2</v>
      </c>
      <c r="I401" s="275">
        <v>15.30381</v>
      </c>
      <c r="J401" s="177">
        <v>10.816520000000001</v>
      </c>
      <c r="K401" s="98">
        <f t="shared" si="14"/>
        <v>0.41485523994778362</v>
      </c>
    </row>
    <row r="402" spans="2:11" hidden="1" outlineLevel="1" x14ac:dyDescent="0.25">
      <c r="B402" s="281"/>
      <c r="C402" s="96" t="s">
        <v>7</v>
      </c>
      <c r="D402" s="282">
        <v>1016.3792724609375</v>
      </c>
      <c r="E402" s="282">
        <v>1235.168212890625</v>
      </c>
      <c r="F402" s="98">
        <f t="shared" si="15"/>
        <v>-0.17713291043789303</v>
      </c>
      <c r="I402" s="291">
        <v>966.21</v>
      </c>
      <c r="J402" s="282">
        <v>978.13499999999999</v>
      </c>
      <c r="K402" s="98">
        <f t="shared" si="14"/>
        <v>-1.2191568648499351E-2</v>
      </c>
    </row>
    <row r="403" spans="2:11" hidden="1" outlineLevel="1" x14ac:dyDescent="0.25">
      <c r="B403" s="281"/>
      <c r="C403" s="65" t="s">
        <v>8</v>
      </c>
      <c r="D403" s="282">
        <v>82.555809020996094</v>
      </c>
      <c r="E403" s="282">
        <v>101.15451812744141</v>
      </c>
      <c r="F403" s="98">
        <f t="shared" si="15"/>
        <v>-0.18386434388440642</v>
      </c>
      <c r="I403" s="291">
        <v>96.696849999999998</v>
      </c>
      <c r="J403" s="282">
        <v>101.8661</v>
      </c>
      <c r="K403" s="98">
        <f t="shared" si="14"/>
        <v>-5.0745537524259809E-2</v>
      </c>
    </row>
    <row r="404" spans="2:11" hidden="1" outlineLevel="1" x14ac:dyDescent="0.25">
      <c r="B404" s="281"/>
      <c r="C404" s="65" t="s">
        <v>9</v>
      </c>
      <c r="D404" s="177">
        <v>20.569915771484375</v>
      </c>
      <c r="E404" s="177">
        <v>19.233207702636719</v>
      </c>
      <c r="F404" s="98">
        <f t="shared" si="15"/>
        <v>6.9500006941868753E-2</v>
      </c>
      <c r="I404" s="275">
        <v>19.268319999999999</v>
      </c>
      <c r="J404" s="177">
        <v>16.444479999999999</v>
      </c>
      <c r="K404" s="98">
        <f t="shared" si="14"/>
        <v>0.17171962871431634</v>
      </c>
    </row>
    <row r="405" spans="2:11" hidden="1" outlineLevel="1" x14ac:dyDescent="0.25">
      <c r="B405" s="281"/>
      <c r="C405" s="96" t="s">
        <v>10</v>
      </c>
      <c r="D405" s="282">
        <v>1698.166015625</v>
      </c>
      <c r="E405" s="282">
        <v>1945.52587890625</v>
      </c>
      <c r="F405" s="98">
        <f t="shared" si="15"/>
        <v>-0.12714293136018961</v>
      </c>
      <c r="I405" s="291">
        <v>1863.1859999999999</v>
      </c>
      <c r="J405" s="282">
        <v>1675.135</v>
      </c>
      <c r="K405" s="98">
        <f t="shared" si="14"/>
        <v>0.11226020589385333</v>
      </c>
    </row>
    <row r="406" spans="2:11" hidden="1" outlineLevel="1" x14ac:dyDescent="0.25">
      <c r="B406" s="281"/>
      <c r="C406" s="65" t="s">
        <v>11</v>
      </c>
      <c r="D406" s="282">
        <v>42.038394927978516</v>
      </c>
      <c r="E406" s="282">
        <v>51.156551361083984</v>
      </c>
      <c r="F406" s="98">
        <f t="shared" si="15"/>
        <v>-0.17824024861929744</v>
      </c>
      <c r="I406" s="291">
        <v>42.291840000000001</v>
      </c>
      <c r="J406" s="282">
        <v>52.71331</v>
      </c>
      <c r="K406" s="98">
        <f t="shared" si="14"/>
        <v>-0.19770092221490165</v>
      </c>
    </row>
    <row r="407" spans="2:11" hidden="1" outlineLevel="1" x14ac:dyDescent="0.25">
      <c r="B407" s="281"/>
      <c r="C407" s="65" t="s">
        <v>12</v>
      </c>
      <c r="D407" s="177">
        <v>60.615688323974609</v>
      </c>
      <c r="E407" s="177">
        <v>45.5667724609375</v>
      </c>
      <c r="F407" s="98">
        <f t="shared" si="15"/>
        <v>0.33026073716188531</v>
      </c>
      <c r="I407" s="275">
        <v>46.871540000000003</v>
      </c>
      <c r="J407" s="177">
        <v>37.70711</v>
      </c>
      <c r="K407" s="98">
        <f t="shared" si="14"/>
        <v>0.24304249251666343</v>
      </c>
    </row>
    <row r="408" spans="2:11" hidden="1" outlineLevel="1" x14ac:dyDescent="0.25">
      <c r="B408" s="281"/>
      <c r="C408" s="96" t="s">
        <v>13</v>
      </c>
      <c r="D408" s="282">
        <v>2548.186279296875</v>
      </c>
      <c r="E408" s="282">
        <v>2331.0390625</v>
      </c>
      <c r="F408" s="98">
        <f t="shared" si="15"/>
        <v>9.315468809175087E-2</v>
      </c>
      <c r="I408" s="291">
        <v>1982.2840000000001</v>
      </c>
      <c r="J408" s="282">
        <v>1987.6669999999999</v>
      </c>
      <c r="K408" s="98">
        <f t="shared" si="14"/>
        <v>-2.7082001160153579E-3</v>
      </c>
    </row>
    <row r="409" spans="2:11" hidden="1" outlineLevel="1" x14ac:dyDescent="0.25">
      <c r="B409" s="281"/>
      <c r="C409" s="65" t="s">
        <v>234</v>
      </c>
      <c r="D409" s="282">
        <v>91.184410095214844</v>
      </c>
      <c r="E409" s="282">
        <v>50.827888488769531</v>
      </c>
      <c r="F409" s="98">
        <f t="shared" si="15"/>
        <v>0.79398383065552935</v>
      </c>
      <c r="I409" s="291">
        <v>104.10769999999999</v>
      </c>
      <c r="J409" s="282">
        <v>45.682949999999998</v>
      </c>
      <c r="K409" s="98">
        <f t="shared" si="14"/>
        <v>1.2789180646171054</v>
      </c>
    </row>
    <row r="410" spans="2:11" hidden="1" outlineLevel="1" x14ac:dyDescent="0.25">
      <c r="B410" s="281"/>
      <c r="C410" s="96" t="s">
        <v>235</v>
      </c>
      <c r="D410" s="282">
        <v>5262.7314453125</v>
      </c>
      <c r="E410" s="282">
        <v>5511.73291015625</v>
      </c>
      <c r="F410" s="286">
        <f t="shared" si="15"/>
        <v>-4.5176620293941538E-2</v>
      </c>
      <c r="I410" s="291">
        <v>4811.6790000000001</v>
      </c>
      <c r="J410" s="282">
        <v>4640.9369999999999</v>
      </c>
      <c r="K410" s="286">
        <f t="shared" si="14"/>
        <v>3.6790415383789909E-2</v>
      </c>
    </row>
    <row r="411" spans="2:11" hidden="1" outlineLevel="1" x14ac:dyDescent="0.25">
      <c r="B411" s="281"/>
      <c r="C411" s="96" t="s">
        <v>15</v>
      </c>
      <c r="D411" s="282">
        <v>4456.986328125</v>
      </c>
      <c r="E411" s="282">
        <v>5075.9375</v>
      </c>
      <c r="F411" s="286">
        <f t="shared" si="15"/>
        <v>-0.12193829649695254</v>
      </c>
      <c r="I411" s="291">
        <v>3977.9549999999999</v>
      </c>
      <c r="J411" s="282">
        <v>4696.7309999999998</v>
      </c>
      <c r="K411" s="286">
        <f t="shared" si="14"/>
        <v>-0.15303750629959434</v>
      </c>
    </row>
    <row r="412" spans="2:11" hidden="1" outlineLevel="1" x14ac:dyDescent="0.25">
      <c r="B412" s="281"/>
      <c r="C412" s="96" t="s">
        <v>209</v>
      </c>
      <c r="D412" s="282">
        <v>4272.86328125</v>
      </c>
      <c r="E412" s="282">
        <v>4957.31591796875</v>
      </c>
      <c r="F412" s="286">
        <f t="shared" si="15"/>
        <v>-0.13806919874479229</v>
      </c>
      <c r="I412" s="291">
        <v>3844.3939999999998</v>
      </c>
      <c r="J412" s="282">
        <v>4656.0649999999996</v>
      </c>
      <c r="K412" s="286">
        <f t="shared" si="14"/>
        <v>-0.17432553024925557</v>
      </c>
    </row>
    <row r="413" spans="2:11" ht="16.5" hidden="1" outlineLevel="1" thickBot="1" x14ac:dyDescent="0.3">
      <c r="B413" s="283"/>
      <c r="C413" s="341" t="s">
        <v>421</v>
      </c>
      <c r="D413" s="284">
        <v>4040.78662109375</v>
      </c>
      <c r="E413" s="284">
        <v>4562.49560546875</v>
      </c>
      <c r="F413" s="99">
        <f t="shared" si="15"/>
        <v>-0.11434728479511591</v>
      </c>
      <c r="G413" s="133"/>
      <c r="H413" s="133"/>
      <c r="I413" s="292">
        <v>3827.94</v>
      </c>
      <c r="J413" s="284">
        <v>4696.1940000000004</v>
      </c>
      <c r="K413" s="98">
        <f>I413/J413-1</f>
        <v>-0.18488461081462992</v>
      </c>
    </row>
    <row r="414" spans="2:11" collapsed="1" x14ac:dyDescent="0.25">
      <c r="C414" s="95"/>
      <c r="K414" s="340"/>
    </row>
    <row r="415" spans="2:11" x14ac:dyDescent="0.25">
      <c r="C415" s="65"/>
    </row>
    <row r="416" spans="2:11" x14ac:dyDescent="0.25">
      <c r="C416" s="96"/>
    </row>
    <row r="417" spans="3:3" x14ac:dyDescent="0.25">
      <c r="C417" s="65"/>
    </row>
    <row r="418" spans="3:3" x14ac:dyDescent="0.25">
      <c r="C418" s="65"/>
    </row>
    <row r="419" spans="3:3" x14ac:dyDescent="0.25">
      <c r="C419" s="96"/>
    </row>
    <row r="420" spans="3:3" x14ac:dyDescent="0.25">
      <c r="C420" s="65"/>
    </row>
    <row r="421" spans="3:3" x14ac:dyDescent="0.25">
      <c r="C421" s="65"/>
    </row>
    <row r="422" spans="3:3" x14ac:dyDescent="0.25">
      <c r="C422" s="96"/>
    </row>
    <row r="423" spans="3:3" x14ac:dyDescent="0.25">
      <c r="C423" s="65"/>
    </row>
    <row r="424" spans="3:3" x14ac:dyDescent="0.25">
      <c r="C424" s="96"/>
    </row>
    <row r="425" spans="3:3" x14ac:dyDescent="0.25">
      <c r="C425" s="96"/>
    </row>
    <row r="426" spans="3:3" x14ac:dyDescent="0.25">
      <c r="C426" s="96"/>
    </row>
    <row r="427" spans="3:3" x14ac:dyDescent="0.25">
      <c r="C427" s="96"/>
    </row>
  </sheetData>
  <dataConsolidate/>
  <mergeCells count="2">
    <mergeCell ref="I3:K3"/>
    <mergeCell ref="D3:F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5117038483843"/>
  </sheetPr>
  <dimension ref="A1"/>
  <sheetViews>
    <sheetView showGridLines="0" workbookViewId="0"/>
  </sheetViews>
  <sheetFormatPr defaultColWidth="11.42578125" defaultRowHeight="15" x14ac:dyDescent="0.25"/>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5117038483843"/>
  </sheetPr>
  <dimension ref="B1:F94"/>
  <sheetViews>
    <sheetView showGridLines="0" zoomScaleNormal="100" workbookViewId="0">
      <pane xSplit="1" ySplit="3" topLeftCell="B4" activePane="bottomRight" state="frozen"/>
      <selection activeCell="R48" sqref="R48"/>
      <selection pane="topRight" activeCell="R48" sqref="R48"/>
      <selection pane="bottomLeft" activeCell="R48" sqref="R48"/>
      <selection pane="bottomRight" activeCell="B4" sqref="B4"/>
    </sheetView>
  </sheetViews>
  <sheetFormatPr defaultColWidth="10.7109375" defaultRowHeight="15.75" x14ac:dyDescent="0.25"/>
  <cols>
    <col min="1" max="1" width="5.28515625" style="9" customWidth="1"/>
    <col min="2" max="2" width="14.7109375" style="25" bestFit="1" customWidth="1"/>
    <col min="3" max="3" width="26.42578125" style="65" customWidth="1"/>
    <col min="4" max="4" width="11.7109375" style="25" customWidth="1"/>
    <col min="5" max="5" width="16.28515625" style="160" customWidth="1"/>
    <col min="6" max="6" width="21.42578125" style="161" bestFit="1" customWidth="1"/>
    <col min="7" max="16384" width="10.7109375" style="9"/>
  </cols>
  <sheetData>
    <row r="1" spans="2:6" ht="18" x14ac:dyDescent="0.25">
      <c r="B1" s="1" t="s">
        <v>410</v>
      </c>
    </row>
    <row r="2" spans="2:6" ht="16.5" thickBot="1" x14ac:dyDescent="0.3">
      <c r="B2" s="162"/>
    </row>
    <row r="3" spans="2:6" ht="16.5" thickBot="1" x14ac:dyDescent="0.3">
      <c r="B3" s="116" t="s">
        <v>217</v>
      </c>
      <c r="C3" s="163" t="s">
        <v>218</v>
      </c>
      <c r="D3" s="117" t="s">
        <v>219</v>
      </c>
      <c r="E3" s="164" t="s">
        <v>177</v>
      </c>
      <c r="F3" s="165" t="s">
        <v>220</v>
      </c>
    </row>
    <row r="4" spans="2:6" x14ac:dyDescent="0.25">
      <c r="B4" s="24">
        <v>210001</v>
      </c>
      <c r="C4" s="65" t="s">
        <v>354</v>
      </c>
      <c r="D4" s="25" t="s">
        <v>302</v>
      </c>
      <c r="E4" s="166" t="s">
        <v>365</v>
      </c>
      <c r="F4" s="98">
        <v>1.2552038766443729E-2</v>
      </c>
    </row>
    <row r="5" spans="2:6" x14ac:dyDescent="0.25">
      <c r="B5" s="24">
        <v>210001</v>
      </c>
      <c r="C5" s="65" t="s">
        <v>354</v>
      </c>
      <c r="D5" s="25" t="s">
        <v>303</v>
      </c>
      <c r="E5" s="166" t="s">
        <v>353</v>
      </c>
      <c r="F5" s="98">
        <v>0.98744797706604004</v>
      </c>
    </row>
    <row r="6" spans="2:6" x14ac:dyDescent="0.25">
      <c r="B6" s="24">
        <v>210002</v>
      </c>
      <c r="C6" s="65" t="s">
        <v>393</v>
      </c>
      <c r="D6" s="25" t="s">
        <v>318</v>
      </c>
      <c r="E6" s="166" t="s">
        <v>390</v>
      </c>
      <c r="F6" s="98">
        <v>4.509342834353447E-3</v>
      </c>
    </row>
    <row r="7" spans="2:6" x14ac:dyDescent="0.25">
      <c r="B7" s="24">
        <v>210002</v>
      </c>
      <c r="C7" s="65" t="s">
        <v>393</v>
      </c>
      <c r="D7" s="25" t="s">
        <v>324</v>
      </c>
      <c r="E7" s="166" t="s">
        <v>392</v>
      </c>
      <c r="F7" s="98">
        <v>0.9954906702041626</v>
      </c>
    </row>
    <row r="8" spans="2:6" x14ac:dyDescent="0.25">
      <c r="B8" s="24">
        <v>210003</v>
      </c>
      <c r="C8" s="65" t="s">
        <v>342</v>
      </c>
      <c r="D8" s="25" t="s">
        <v>321</v>
      </c>
      <c r="E8" s="166" t="s">
        <v>330</v>
      </c>
      <c r="F8" s="98">
        <v>1</v>
      </c>
    </row>
    <row r="9" spans="2:6" x14ac:dyDescent="0.25">
      <c r="B9" s="24">
        <v>210004</v>
      </c>
      <c r="C9" s="65" t="s">
        <v>368</v>
      </c>
      <c r="D9" s="25" t="s">
        <v>325</v>
      </c>
      <c r="E9" s="166" t="s">
        <v>367</v>
      </c>
      <c r="F9" s="98">
        <v>0.75727665424346924</v>
      </c>
    </row>
    <row r="10" spans="2:6" x14ac:dyDescent="0.25">
      <c r="B10" s="24">
        <v>210004</v>
      </c>
      <c r="C10" s="65" t="s">
        <v>368</v>
      </c>
      <c r="D10" s="25" t="s">
        <v>321</v>
      </c>
      <c r="E10" s="166" t="s">
        <v>330</v>
      </c>
      <c r="F10" s="98">
        <v>0.24272337555885315</v>
      </c>
    </row>
    <row r="11" spans="2:6" x14ac:dyDescent="0.25">
      <c r="B11" s="24">
        <v>210005</v>
      </c>
      <c r="C11" s="65" t="s">
        <v>366</v>
      </c>
      <c r="D11" s="25" t="s">
        <v>302</v>
      </c>
      <c r="E11" s="166" t="s">
        <v>365</v>
      </c>
      <c r="F11" s="98">
        <v>0.99981653690338135</v>
      </c>
    </row>
    <row r="12" spans="2:6" x14ac:dyDescent="0.25">
      <c r="B12" s="24">
        <v>210005</v>
      </c>
      <c r="C12" s="65" t="s">
        <v>366</v>
      </c>
      <c r="D12" s="25" t="s">
        <v>303</v>
      </c>
      <c r="E12" s="166" t="s">
        <v>353</v>
      </c>
      <c r="F12" s="98">
        <v>1.8346012802794576E-4</v>
      </c>
    </row>
    <row r="13" spans="2:6" x14ac:dyDescent="0.25">
      <c r="B13" s="24">
        <v>210006</v>
      </c>
      <c r="C13" s="65" t="s">
        <v>388</v>
      </c>
      <c r="D13" s="25" t="s">
        <v>308</v>
      </c>
      <c r="E13" s="166" t="s">
        <v>385</v>
      </c>
      <c r="F13" s="98">
        <v>0.1993848979473114</v>
      </c>
    </row>
    <row r="14" spans="2:6" x14ac:dyDescent="0.25">
      <c r="B14" s="24">
        <v>210006</v>
      </c>
      <c r="C14" s="65" t="s">
        <v>388</v>
      </c>
      <c r="D14" s="25" t="s">
        <v>323</v>
      </c>
      <c r="E14" s="166" t="s">
        <v>387</v>
      </c>
      <c r="F14" s="98">
        <v>0.80061507225036621</v>
      </c>
    </row>
    <row r="15" spans="2:6" x14ac:dyDescent="0.25">
      <c r="B15" s="24">
        <v>210008</v>
      </c>
      <c r="C15" s="65" t="s">
        <v>394</v>
      </c>
      <c r="D15" s="25" t="s">
        <v>322</v>
      </c>
      <c r="E15" s="166" t="s">
        <v>376</v>
      </c>
      <c r="F15" s="98">
        <v>0.2007773369550705</v>
      </c>
    </row>
    <row r="16" spans="2:6" x14ac:dyDescent="0.25">
      <c r="B16" s="24">
        <v>210008</v>
      </c>
      <c r="C16" s="65" t="s">
        <v>394</v>
      </c>
      <c r="D16" s="25" t="s">
        <v>324</v>
      </c>
      <c r="E16" s="166" t="s">
        <v>392</v>
      </c>
      <c r="F16" s="98">
        <v>0.79922270774841309</v>
      </c>
    </row>
    <row r="17" spans="2:6" x14ac:dyDescent="0.25">
      <c r="B17" s="24">
        <v>210009</v>
      </c>
      <c r="C17" s="65" t="s">
        <v>395</v>
      </c>
      <c r="D17" s="25" t="s">
        <v>320</v>
      </c>
      <c r="E17" s="166" t="s">
        <v>373</v>
      </c>
      <c r="F17" s="98">
        <v>1.4030830934643745E-2</v>
      </c>
    </row>
    <row r="18" spans="2:6" x14ac:dyDescent="0.25">
      <c r="B18" s="24">
        <v>210009</v>
      </c>
      <c r="C18" s="65" t="s">
        <v>395</v>
      </c>
      <c r="D18" s="25" t="s">
        <v>322</v>
      </c>
      <c r="E18" s="166" t="s">
        <v>376</v>
      </c>
      <c r="F18" s="98">
        <v>0.1646919846534729</v>
      </c>
    </row>
    <row r="19" spans="2:6" x14ac:dyDescent="0.25">
      <c r="B19" s="24">
        <v>210009</v>
      </c>
      <c r="C19" s="65" t="s">
        <v>395</v>
      </c>
      <c r="D19" s="25" t="s">
        <v>324</v>
      </c>
      <c r="E19" s="166" t="s">
        <v>392</v>
      </c>
      <c r="F19" s="98">
        <v>0.82127714157104492</v>
      </c>
    </row>
    <row r="20" spans="2:6" x14ac:dyDescent="0.25">
      <c r="B20" s="24">
        <v>210011</v>
      </c>
      <c r="C20" s="65" t="s">
        <v>377</v>
      </c>
      <c r="D20" s="25" t="s">
        <v>322</v>
      </c>
      <c r="E20" s="166" t="s">
        <v>376</v>
      </c>
      <c r="F20" s="98">
        <v>0.62391287088394165</v>
      </c>
    </row>
    <row r="21" spans="2:6" x14ac:dyDescent="0.25">
      <c r="B21" s="24">
        <v>210011</v>
      </c>
      <c r="C21" s="65" t="s">
        <v>377</v>
      </c>
      <c r="D21" s="25" t="s">
        <v>318</v>
      </c>
      <c r="E21" s="166" t="s">
        <v>390</v>
      </c>
      <c r="F21" s="98">
        <v>0.25443294644355774</v>
      </c>
    </row>
    <row r="22" spans="2:6" x14ac:dyDescent="0.25">
      <c r="B22" s="24">
        <v>210011</v>
      </c>
      <c r="C22" s="65" t="s">
        <v>377</v>
      </c>
      <c r="D22" s="25" t="s">
        <v>324</v>
      </c>
      <c r="E22" s="166" t="s">
        <v>392</v>
      </c>
      <c r="F22" s="98">
        <v>0.12165413796901703</v>
      </c>
    </row>
    <row r="23" spans="2:6" x14ac:dyDescent="0.25">
      <c r="B23" s="24">
        <v>210012</v>
      </c>
      <c r="C23" s="65" t="s">
        <v>378</v>
      </c>
      <c r="D23" s="25" t="s">
        <v>322</v>
      </c>
      <c r="E23" s="166" t="s">
        <v>376</v>
      </c>
      <c r="F23" s="98">
        <v>0.81769263744354248</v>
      </c>
    </row>
    <row r="24" spans="2:6" x14ac:dyDescent="0.25">
      <c r="B24" s="24">
        <v>210012</v>
      </c>
      <c r="C24" s="65" t="s">
        <v>378</v>
      </c>
      <c r="D24" s="25" t="s">
        <v>324</v>
      </c>
      <c r="E24" s="166" t="s">
        <v>392</v>
      </c>
      <c r="F24" s="98">
        <v>0.18230734765529633</v>
      </c>
    </row>
    <row r="25" spans="2:6" x14ac:dyDescent="0.25">
      <c r="B25" s="24">
        <v>210013</v>
      </c>
      <c r="C25" s="65" t="s">
        <v>396</v>
      </c>
      <c r="D25" s="25" t="s">
        <v>324</v>
      </c>
      <c r="E25" s="166" t="s">
        <v>392</v>
      </c>
      <c r="F25" s="98">
        <v>1</v>
      </c>
    </row>
    <row r="26" spans="2:6" x14ac:dyDescent="0.25">
      <c r="B26" s="24">
        <v>210015</v>
      </c>
      <c r="C26" s="65" t="s">
        <v>379</v>
      </c>
      <c r="D26" s="25" t="s">
        <v>322</v>
      </c>
      <c r="E26" s="166" t="s">
        <v>376</v>
      </c>
      <c r="F26" s="98">
        <v>1</v>
      </c>
    </row>
    <row r="27" spans="2:6" x14ac:dyDescent="0.25">
      <c r="B27" s="24">
        <v>210016</v>
      </c>
      <c r="C27" s="65" t="s">
        <v>343</v>
      </c>
      <c r="D27" s="25" t="s">
        <v>325</v>
      </c>
      <c r="E27" s="166" t="s">
        <v>367</v>
      </c>
      <c r="F27" s="98">
        <v>0.31737121939659119</v>
      </c>
    </row>
    <row r="28" spans="2:6" x14ac:dyDescent="0.25">
      <c r="B28" s="24">
        <v>210016</v>
      </c>
      <c r="C28" s="65" t="s">
        <v>343</v>
      </c>
      <c r="D28" s="25" t="s">
        <v>321</v>
      </c>
      <c r="E28" s="166" t="s">
        <v>330</v>
      </c>
      <c r="F28" s="98">
        <v>0.6826288104057312</v>
      </c>
    </row>
    <row r="29" spans="2:6" x14ac:dyDescent="0.25">
      <c r="B29" s="24">
        <v>210017</v>
      </c>
      <c r="C29" s="65" t="s">
        <v>352</v>
      </c>
      <c r="D29" s="25" t="s">
        <v>305</v>
      </c>
      <c r="E29" s="166" t="s">
        <v>351</v>
      </c>
      <c r="F29" s="98">
        <v>1</v>
      </c>
    </row>
    <row r="30" spans="2:6" x14ac:dyDescent="0.25">
      <c r="B30" s="24">
        <v>210018</v>
      </c>
      <c r="C30" s="65" t="s">
        <v>369</v>
      </c>
      <c r="D30" s="25" t="s">
        <v>318</v>
      </c>
      <c r="E30" s="166" t="s">
        <v>390</v>
      </c>
      <c r="F30" s="98">
        <v>1.1425522388890386E-3</v>
      </c>
    </row>
    <row r="31" spans="2:6" x14ac:dyDescent="0.25">
      <c r="B31" s="24">
        <v>210018</v>
      </c>
      <c r="C31" s="65" t="s">
        <v>369</v>
      </c>
      <c r="D31" s="25" t="s">
        <v>325</v>
      </c>
      <c r="E31" s="166" t="s">
        <v>367</v>
      </c>
      <c r="F31" s="98">
        <v>0.99885749816894531</v>
      </c>
    </row>
    <row r="32" spans="2:6" x14ac:dyDescent="0.25">
      <c r="B32" s="24">
        <v>210019</v>
      </c>
      <c r="C32" s="65" t="s">
        <v>362</v>
      </c>
      <c r="D32" s="25" t="s">
        <v>311</v>
      </c>
      <c r="E32" s="166" t="s">
        <v>328</v>
      </c>
      <c r="F32" s="98">
        <v>7.0126689970493317E-3</v>
      </c>
    </row>
    <row r="33" spans="2:6" x14ac:dyDescent="0.25">
      <c r="B33" s="24">
        <v>210019</v>
      </c>
      <c r="C33" s="65" t="s">
        <v>362</v>
      </c>
      <c r="D33" s="25" t="s">
        <v>316</v>
      </c>
      <c r="E33" s="166" t="s">
        <v>357</v>
      </c>
      <c r="F33" s="98">
        <v>9.600549191236496E-2</v>
      </c>
    </row>
    <row r="34" spans="2:6" x14ac:dyDescent="0.25">
      <c r="B34" s="24">
        <v>210019</v>
      </c>
      <c r="C34" s="65" t="s">
        <v>362</v>
      </c>
      <c r="D34" s="25" t="s">
        <v>317</v>
      </c>
      <c r="E34" s="166" t="s">
        <v>361</v>
      </c>
      <c r="F34" s="98">
        <v>0.63822585344314575</v>
      </c>
    </row>
    <row r="35" spans="2:6" x14ac:dyDescent="0.25">
      <c r="B35" s="24">
        <v>210019</v>
      </c>
      <c r="C35" s="65" t="s">
        <v>362</v>
      </c>
      <c r="D35" s="25" t="s">
        <v>319</v>
      </c>
      <c r="E35" s="166" t="s">
        <v>363</v>
      </c>
      <c r="F35" s="98">
        <v>0.25875604152679443</v>
      </c>
    </row>
    <row r="36" spans="2:6" x14ac:dyDescent="0.25">
      <c r="B36" s="24">
        <v>210022</v>
      </c>
      <c r="C36" s="65" t="s">
        <v>370</v>
      </c>
      <c r="D36" s="25" t="s">
        <v>325</v>
      </c>
      <c r="E36" s="166" t="s">
        <v>367</v>
      </c>
      <c r="F36" s="98">
        <v>1</v>
      </c>
    </row>
    <row r="37" spans="2:6" x14ac:dyDescent="0.25">
      <c r="B37" s="24">
        <v>210023</v>
      </c>
      <c r="C37" s="65" t="s">
        <v>374</v>
      </c>
      <c r="D37" s="25" t="s">
        <v>320</v>
      </c>
      <c r="E37" s="166" t="s">
        <v>373</v>
      </c>
      <c r="F37" s="98">
        <v>0.78015697002410889</v>
      </c>
    </row>
    <row r="38" spans="2:6" x14ac:dyDescent="0.25">
      <c r="B38" s="24">
        <v>210023</v>
      </c>
      <c r="C38" s="65" t="s">
        <v>374</v>
      </c>
      <c r="D38" s="25" t="s">
        <v>321</v>
      </c>
      <c r="E38" s="166" t="s">
        <v>330</v>
      </c>
      <c r="F38" s="98">
        <v>0.11307375133037567</v>
      </c>
    </row>
    <row r="39" spans="2:6" x14ac:dyDescent="0.25">
      <c r="B39" s="24">
        <v>210023</v>
      </c>
      <c r="C39" s="65" t="s">
        <v>374</v>
      </c>
      <c r="D39" s="25" t="s">
        <v>312</v>
      </c>
      <c r="E39" s="166" t="s">
        <v>329</v>
      </c>
      <c r="F39" s="98">
        <v>0.10615497827529907</v>
      </c>
    </row>
    <row r="40" spans="2:6" x14ac:dyDescent="0.25">
      <c r="B40" s="24">
        <v>210023</v>
      </c>
      <c r="C40" s="65" t="s">
        <v>374</v>
      </c>
      <c r="D40" s="25" t="s">
        <v>324</v>
      </c>
      <c r="E40" s="166" t="s">
        <v>392</v>
      </c>
      <c r="F40" s="98">
        <v>6.1427487526088953E-4</v>
      </c>
    </row>
    <row r="41" spans="2:6" x14ac:dyDescent="0.25">
      <c r="B41" s="24">
        <v>210024</v>
      </c>
      <c r="C41" s="65" t="s">
        <v>397</v>
      </c>
      <c r="D41" s="25" t="s">
        <v>322</v>
      </c>
      <c r="E41" s="166" t="s">
        <v>376</v>
      </c>
      <c r="F41" s="98">
        <v>7.3541611433029175E-2</v>
      </c>
    </row>
    <row r="42" spans="2:6" x14ac:dyDescent="0.25">
      <c r="B42" s="24">
        <v>210024</v>
      </c>
      <c r="C42" s="65" t="s">
        <v>397</v>
      </c>
      <c r="D42" s="25" t="s">
        <v>324</v>
      </c>
      <c r="E42" s="166" t="s">
        <v>392</v>
      </c>
      <c r="F42" s="98">
        <v>0.92645841836929321</v>
      </c>
    </row>
    <row r="43" spans="2:6" x14ac:dyDescent="0.25">
      <c r="B43" s="24">
        <v>210027</v>
      </c>
      <c r="C43" s="65" t="s">
        <v>350</v>
      </c>
      <c r="D43" s="25" t="s">
        <v>304</v>
      </c>
      <c r="E43" s="166" t="s">
        <v>349</v>
      </c>
      <c r="F43" s="98">
        <v>0.94922471046447754</v>
      </c>
    </row>
    <row r="44" spans="2:6" x14ac:dyDescent="0.25">
      <c r="B44" s="24">
        <v>210027</v>
      </c>
      <c r="C44" s="65" t="s">
        <v>350</v>
      </c>
      <c r="D44" s="25" t="s">
        <v>305</v>
      </c>
      <c r="E44" s="166" t="s">
        <v>351</v>
      </c>
      <c r="F44" s="98">
        <v>5.0775285810232162E-2</v>
      </c>
    </row>
    <row r="45" spans="2:6" x14ac:dyDescent="0.25">
      <c r="B45" s="24">
        <v>210028</v>
      </c>
      <c r="C45" s="65" t="s">
        <v>348</v>
      </c>
      <c r="D45" s="25" t="s">
        <v>306</v>
      </c>
      <c r="E45" s="166" t="s">
        <v>326</v>
      </c>
      <c r="F45" s="98">
        <v>1</v>
      </c>
    </row>
    <row r="46" spans="2:6" x14ac:dyDescent="0.25">
      <c r="B46" s="24">
        <v>210029</v>
      </c>
      <c r="C46" s="65" t="s">
        <v>398</v>
      </c>
      <c r="D46" s="25" t="s">
        <v>322</v>
      </c>
      <c r="E46" s="166" t="s">
        <v>376</v>
      </c>
      <c r="F46" s="98">
        <v>0.49127399921417236</v>
      </c>
    </row>
    <row r="47" spans="2:6" x14ac:dyDescent="0.25">
      <c r="B47" s="24">
        <v>210029</v>
      </c>
      <c r="C47" s="65" t="s">
        <v>398</v>
      </c>
      <c r="D47" s="25" t="s">
        <v>324</v>
      </c>
      <c r="E47" s="166" t="s">
        <v>392</v>
      </c>
      <c r="F47" s="98">
        <v>0.50872594118118286</v>
      </c>
    </row>
    <row r="48" spans="2:6" x14ac:dyDescent="0.25">
      <c r="B48" s="24">
        <v>210030</v>
      </c>
      <c r="C48" s="65" t="s">
        <v>356</v>
      </c>
      <c r="D48" s="25" t="s">
        <v>310</v>
      </c>
      <c r="E48" s="166" t="s">
        <v>327</v>
      </c>
      <c r="F48" s="98">
        <v>2.8929306194186211E-2</v>
      </c>
    </row>
    <row r="49" spans="2:6" x14ac:dyDescent="0.25">
      <c r="B49" s="24">
        <v>210030</v>
      </c>
      <c r="C49" s="65" t="s">
        <v>356</v>
      </c>
      <c r="D49" s="25" t="s">
        <v>311</v>
      </c>
      <c r="E49" s="166" t="s">
        <v>328</v>
      </c>
      <c r="F49" s="98">
        <v>3.2866641879081726E-2</v>
      </c>
    </row>
    <row r="50" spans="2:6" x14ac:dyDescent="0.25">
      <c r="B50" s="24">
        <v>210030</v>
      </c>
      <c r="C50" s="65" t="s">
        <v>356</v>
      </c>
      <c r="D50" s="25" t="s">
        <v>307</v>
      </c>
      <c r="E50" s="166" t="s">
        <v>355</v>
      </c>
      <c r="F50" s="98">
        <v>0.75383919477462769</v>
      </c>
    </row>
    <row r="51" spans="2:6" x14ac:dyDescent="0.25">
      <c r="B51" s="24">
        <v>210030</v>
      </c>
      <c r="C51" s="65" t="s">
        <v>356</v>
      </c>
      <c r="D51" s="25" t="s">
        <v>312</v>
      </c>
      <c r="E51" s="166" t="s">
        <v>329</v>
      </c>
      <c r="F51" s="98">
        <v>0.18436485528945923</v>
      </c>
    </row>
    <row r="52" spans="2:6" x14ac:dyDescent="0.25">
      <c r="B52" s="24">
        <v>210032</v>
      </c>
      <c r="C52" s="65" t="s">
        <v>386</v>
      </c>
      <c r="D52" s="25" t="s">
        <v>308</v>
      </c>
      <c r="E52" s="166" t="s">
        <v>385</v>
      </c>
      <c r="F52" s="98">
        <v>1</v>
      </c>
    </row>
    <row r="53" spans="2:6" x14ac:dyDescent="0.25">
      <c r="B53" s="24">
        <v>210033</v>
      </c>
      <c r="C53" s="65" t="s">
        <v>384</v>
      </c>
      <c r="D53" s="25" t="s">
        <v>322</v>
      </c>
      <c r="E53" s="166" t="s">
        <v>376</v>
      </c>
      <c r="F53" s="98">
        <v>1.3725913129746914E-2</v>
      </c>
    </row>
    <row r="54" spans="2:6" x14ac:dyDescent="0.25">
      <c r="B54" s="24">
        <v>210033</v>
      </c>
      <c r="C54" s="65" t="s">
        <v>384</v>
      </c>
      <c r="D54" s="25" t="s">
        <v>309</v>
      </c>
      <c r="E54" s="166" t="s">
        <v>383</v>
      </c>
      <c r="F54" s="98">
        <v>0.92879807949066162</v>
      </c>
    </row>
    <row r="55" spans="2:6" x14ac:dyDescent="0.25">
      <c r="B55" s="24">
        <v>210033</v>
      </c>
      <c r="C55" s="65" t="s">
        <v>384</v>
      </c>
      <c r="D55" s="25" t="s">
        <v>318</v>
      </c>
      <c r="E55" s="166" t="s">
        <v>390</v>
      </c>
      <c r="F55" s="98">
        <v>5.7476010173559189E-2</v>
      </c>
    </row>
    <row r="56" spans="2:6" x14ac:dyDescent="0.25">
      <c r="B56" s="24">
        <v>210034</v>
      </c>
      <c r="C56" s="65" t="s">
        <v>399</v>
      </c>
      <c r="D56" s="25" t="s">
        <v>320</v>
      </c>
      <c r="E56" s="166" t="s">
        <v>373</v>
      </c>
      <c r="F56" s="98">
        <v>0.17146271467208862</v>
      </c>
    </row>
    <row r="57" spans="2:6" x14ac:dyDescent="0.25">
      <c r="B57" s="24">
        <v>210034</v>
      </c>
      <c r="C57" s="65" t="s">
        <v>399</v>
      </c>
      <c r="D57" s="25" t="s">
        <v>322</v>
      </c>
      <c r="E57" s="166" t="s">
        <v>376</v>
      </c>
      <c r="F57" s="98">
        <v>0.17030788958072662</v>
      </c>
    </row>
    <row r="58" spans="2:6" x14ac:dyDescent="0.25">
      <c r="B58" s="24">
        <v>210034</v>
      </c>
      <c r="C58" s="65" t="s">
        <v>399</v>
      </c>
      <c r="D58" s="25" t="s">
        <v>324</v>
      </c>
      <c r="E58" s="166" t="s">
        <v>392</v>
      </c>
      <c r="F58" s="98">
        <v>0.65822941064834595</v>
      </c>
    </row>
    <row r="59" spans="2:6" x14ac:dyDescent="0.25">
      <c r="B59" s="24">
        <v>210035</v>
      </c>
      <c r="C59" s="65" t="s">
        <v>340</v>
      </c>
      <c r="D59" s="25" t="s">
        <v>315</v>
      </c>
      <c r="E59" s="166" t="s">
        <v>339</v>
      </c>
      <c r="F59" s="98">
        <v>1</v>
      </c>
    </row>
    <row r="60" spans="2:6" x14ac:dyDescent="0.25">
      <c r="B60" s="24">
        <v>210037</v>
      </c>
      <c r="C60" s="65" t="s">
        <v>360</v>
      </c>
      <c r="D60" s="25" t="s">
        <v>310</v>
      </c>
      <c r="E60" s="166" t="s">
        <v>327</v>
      </c>
      <c r="F60" s="98">
        <v>0.28174471855163574</v>
      </c>
    </row>
    <row r="61" spans="2:6" x14ac:dyDescent="0.25">
      <c r="B61" s="24">
        <v>210037</v>
      </c>
      <c r="C61" s="65" t="s">
        <v>360</v>
      </c>
      <c r="D61" s="25" t="s">
        <v>311</v>
      </c>
      <c r="E61" s="166" t="s">
        <v>328</v>
      </c>
      <c r="F61" s="98">
        <v>0.2043062299489975</v>
      </c>
    </row>
    <row r="62" spans="2:6" x14ac:dyDescent="0.25">
      <c r="B62" s="24">
        <v>210037</v>
      </c>
      <c r="C62" s="65" t="s">
        <v>360</v>
      </c>
      <c r="D62" s="25" t="s">
        <v>312</v>
      </c>
      <c r="E62" s="166" t="s">
        <v>329</v>
      </c>
      <c r="F62" s="98">
        <v>0.16263546049594879</v>
      </c>
    </row>
    <row r="63" spans="2:6" x14ac:dyDescent="0.25">
      <c r="B63" s="24">
        <v>210037</v>
      </c>
      <c r="C63" s="65" t="s">
        <v>360</v>
      </c>
      <c r="D63" s="25" t="s">
        <v>313</v>
      </c>
      <c r="E63" s="166" t="s">
        <v>359</v>
      </c>
      <c r="F63" s="98">
        <v>0.35131356120109558</v>
      </c>
    </row>
    <row r="64" spans="2:6" x14ac:dyDescent="0.25">
      <c r="B64" s="24">
        <v>210038</v>
      </c>
      <c r="C64" s="65" t="s">
        <v>400</v>
      </c>
      <c r="D64" s="25" t="s">
        <v>322</v>
      </c>
      <c r="E64" s="166" t="s">
        <v>376</v>
      </c>
      <c r="F64" s="98">
        <v>7.2604916989803314E-2</v>
      </c>
    </row>
    <row r="65" spans="2:6" x14ac:dyDescent="0.25">
      <c r="B65" s="24">
        <v>210038</v>
      </c>
      <c r="C65" s="65" t="s">
        <v>400</v>
      </c>
      <c r="D65" s="25" t="s">
        <v>324</v>
      </c>
      <c r="E65" s="166" t="s">
        <v>392</v>
      </c>
      <c r="F65" s="98">
        <v>0.92739510536193848</v>
      </c>
    </row>
    <row r="66" spans="2:6" x14ac:dyDescent="0.25">
      <c r="B66" s="24">
        <v>210039</v>
      </c>
      <c r="C66" s="65" t="s">
        <v>338</v>
      </c>
      <c r="D66" s="25" t="s">
        <v>314</v>
      </c>
      <c r="E66" s="166" t="s">
        <v>337</v>
      </c>
      <c r="F66" s="98">
        <v>0.99781489372253418</v>
      </c>
    </row>
    <row r="67" spans="2:6" x14ac:dyDescent="0.25">
      <c r="B67" s="24">
        <v>210039</v>
      </c>
      <c r="C67" s="65" t="s">
        <v>338</v>
      </c>
      <c r="D67" s="25" t="s">
        <v>315</v>
      </c>
      <c r="E67" s="166" t="s">
        <v>339</v>
      </c>
      <c r="F67" s="98">
        <v>2.1851095370948315E-3</v>
      </c>
    </row>
    <row r="68" spans="2:6" x14ac:dyDescent="0.25">
      <c r="B68" s="24">
        <v>210040</v>
      </c>
      <c r="C68" s="65" t="s">
        <v>380</v>
      </c>
      <c r="D68" s="25" t="s">
        <v>322</v>
      </c>
      <c r="E68" s="166" t="s">
        <v>376</v>
      </c>
      <c r="F68" s="98">
        <v>0.96651065349578857</v>
      </c>
    </row>
    <row r="69" spans="2:6" x14ac:dyDescent="0.25">
      <c r="B69" s="24">
        <v>210040</v>
      </c>
      <c r="C69" s="65" t="s">
        <v>380</v>
      </c>
      <c r="D69" s="25" t="s">
        <v>324</v>
      </c>
      <c r="E69" s="166" t="s">
        <v>392</v>
      </c>
      <c r="F69" s="98">
        <v>3.3489327877759933E-2</v>
      </c>
    </row>
    <row r="70" spans="2:6" x14ac:dyDescent="0.25">
      <c r="B70" s="24">
        <v>210043</v>
      </c>
      <c r="C70" s="65" t="s">
        <v>375</v>
      </c>
      <c r="D70" s="25" t="s">
        <v>320</v>
      </c>
      <c r="E70" s="166" t="s">
        <v>373</v>
      </c>
      <c r="F70" s="98">
        <v>0.98939532041549683</v>
      </c>
    </row>
    <row r="71" spans="2:6" x14ac:dyDescent="0.25">
      <c r="B71" s="24">
        <v>210043</v>
      </c>
      <c r="C71" s="65" t="s">
        <v>375</v>
      </c>
      <c r="D71" s="25" t="s">
        <v>324</v>
      </c>
      <c r="E71" s="166" t="s">
        <v>392</v>
      </c>
      <c r="F71" s="98">
        <v>1.0604627430438995E-2</v>
      </c>
    </row>
    <row r="72" spans="2:6" x14ac:dyDescent="0.25">
      <c r="B72" s="24">
        <v>210044</v>
      </c>
      <c r="C72" s="65" t="s">
        <v>381</v>
      </c>
      <c r="D72" s="25" t="s">
        <v>322</v>
      </c>
      <c r="E72" s="166" t="s">
        <v>376</v>
      </c>
      <c r="F72" s="98">
        <v>0.92084687948226929</v>
      </c>
    </row>
    <row r="73" spans="2:6" x14ac:dyDescent="0.25">
      <c r="B73" s="24">
        <v>210044</v>
      </c>
      <c r="C73" s="65" t="s">
        <v>381</v>
      </c>
      <c r="D73" s="25" t="s">
        <v>324</v>
      </c>
      <c r="E73" s="166" t="s">
        <v>392</v>
      </c>
      <c r="F73" s="98">
        <v>7.9153142869472504E-2</v>
      </c>
    </row>
    <row r="74" spans="2:6" x14ac:dyDescent="0.25">
      <c r="B74" s="24">
        <v>210045</v>
      </c>
      <c r="C74" s="65" t="s">
        <v>358</v>
      </c>
      <c r="D74" s="25" t="s">
        <v>316</v>
      </c>
      <c r="E74" s="166" t="s">
        <v>357</v>
      </c>
      <c r="F74" s="98">
        <v>0.94407463073730469</v>
      </c>
    </row>
    <row r="75" spans="2:6" x14ac:dyDescent="0.25">
      <c r="B75" s="24">
        <v>210045</v>
      </c>
      <c r="C75" s="65" t="s">
        <v>358</v>
      </c>
      <c r="D75" s="25" t="s">
        <v>317</v>
      </c>
      <c r="E75" s="166" t="s">
        <v>361</v>
      </c>
      <c r="F75" s="98">
        <v>1.0361501335864887E-4</v>
      </c>
    </row>
    <row r="76" spans="2:6" x14ac:dyDescent="0.25">
      <c r="B76" s="24">
        <v>210045</v>
      </c>
      <c r="C76" s="65" t="s">
        <v>358</v>
      </c>
      <c r="D76" s="25" t="s">
        <v>319</v>
      </c>
      <c r="E76" s="166" t="s">
        <v>363</v>
      </c>
      <c r="F76" s="98">
        <v>5.5821754038333893E-2</v>
      </c>
    </row>
    <row r="77" spans="2:6" x14ac:dyDescent="0.25">
      <c r="B77" s="24">
        <v>210048</v>
      </c>
      <c r="C77" s="65" t="s">
        <v>391</v>
      </c>
      <c r="D77" s="25" t="s">
        <v>320</v>
      </c>
      <c r="E77" s="166" t="s">
        <v>373</v>
      </c>
      <c r="F77" s="98">
        <v>4.2388986796140671E-2</v>
      </c>
    </row>
    <row r="78" spans="2:6" x14ac:dyDescent="0.25">
      <c r="B78" s="24">
        <v>210048</v>
      </c>
      <c r="C78" s="65" t="s">
        <v>391</v>
      </c>
      <c r="D78" s="25" t="s">
        <v>318</v>
      </c>
      <c r="E78" s="166" t="s">
        <v>390</v>
      </c>
      <c r="F78" s="98">
        <v>0.95692497491836548</v>
      </c>
    </row>
    <row r="79" spans="2:6" x14ac:dyDescent="0.25">
      <c r="B79" s="24">
        <v>210048</v>
      </c>
      <c r="C79" s="65" t="s">
        <v>391</v>
      </c>
      <c r="D79" s="25" t="s">
        <v>321</v>
      </c>
      <c r="E79" s="166" t="s">
        <v>330</v>
      </c>
      <c r="F79" s="98">
        <v>6.8598188227042556E-4</v>
      </c>
    </row>
    <row r="80" spans="2:6" x14ac:dyDescent="0.25">
      <c r="B80" s="24">
        <v>210049</v>
      </c>
      <c r="C80" s="65" t="s">
        <v>389</v>
      </c>
      <c r="D80" s="25" t="s">
        <v>322</v>
      </c>
      <c r="E80" s="166" t="s">
        <v>376</v>
      </c>
      <c r="F80" s="98">
        <v>3.2225638628005981E-2</v>
      </c>
    </row>
    <row r="81" spans="2:6" x14ac:dyDescent="0.25">
      <c r="B81" s="24">
        <v>210049</v>
      </c>
      <c r="C81" s="65" t="s">
        <v>389</v>
      </c>
      <c r="D81" s="25" t="s">
        <v>323</v>
      </c>
      <c r="E81" s="166" t="s">
        <v>387</v>
      </c>
      <c r="F81" s="98">
        <v>0.96777433156967163</v>
      </c>
    </row>
    <row r="82" spans="2:6" x14ac:dyDescent="0.25">
      <c r="B82" s="24">
        <v>210051</v>
      </c>
      <c r="C82" s="65" t="s">
        <v>344</v>
      </c>
      <c r="D82" s="25" t="s">
        <v>325</v>
      </c>
      <c r="E82" s="166" t="s">
        <v>367</v>
      </c>
      <c r="F82" s="98">
        <v>1.003992001642473E-4</v>
      </c>
    </row>
    <row r="83" spans="2:6" x14ac:dyDescent="0.25">
      <c r="B83" s="24">
        <v>210051</v>
      </c>
      <c r="C83" s="65" t="s">
        <v>344</v>
      </c>
      <c r="D83" s="25" t="s">
        <v>321</v>
      </c>
      <c r="E83" s="166" t="s">
        <v>330</v>
      </c>
      <c r="F83" s="98">
        <v>0.99989956617355347</v>
      </c>
    </row>
    <row r="84" spans="2:6" x14ac:dyDescent="0.25">
      <c r="B84" s="24">
        <v>210056</v>
      </c>
      <c r="C84" s="65" t="s">
        <v>401</v>
      </c>
      <c r="D84" s="25" t="s">
        <v>322</v>
      </c>
      <c r="E84" s="166" t="s">
        <v>376</v>
      </c>
      <c r="F84" s="98">
        <v>0.28067421913146973</v>
      </c>
    </row>
    <row r="85" spans="2:6" x14ac:dyDescent="0.25">
      <c r="B85" s="24">
        <v>210056</v>
      </c>
      <c r="C85" s="65" t="s">
        <v>401</v>
      </c>
      <c r="D85" s="25" t="s">
        <v>324</v>
      </c>
      <c r="E85" s="166" t="s">
        <v>392</v>
      </c>
      <c r="F85" s="98">
        <v>0.71932578086853027</v>
      </c>
    </row>
    <row r="86" spans="2:6" x14ac:dyDescent="0.25">
      <c r="B86" s="24">
        <v>210057</v>
      </c>
      <c r="C86" s="65" t="s">
        <v>371</v>
      </c>
      <c r="D86" s="25" t="s">
        <v>325</v>
      </c>
      <c r="E86" s="166" t="s">
        <v>367</v>
      </c>
      <c r="F86" s="98">
        <v>1</v>
      </c>
    </row>
    <row r="87" spans="2:6" x14ac:dyDescent="0.25">
      <c r="B87" s="24">
        <v>210060</v>
      </c>
      <c r="C87" s="65" t="s">
        <v>345</v>
      </c>
      <c r="D87" s="25" t="s">
        <v>321</v>
      </c>
      <c r="E87" s="166" t="s">
        <v>330</v>
      </c>
      <c r="F87" s="98">
        <v>1</v>
      </c>
    </row>
    <row r="88" spans="2:6" x14ac:dyDescent="0.25">
      <c r="B88" s="24">
        <v>210061</v>
      </c>
      <c r="C88" s="65" t="s">
        <v>364</v>
      </c>
      <c r="D88" s="25" t="s">
        <v>319</v>
      </c>
      <c r="E88" s="166" t="s">
        <v>363</v>
      </c>
      <c r="F88" s="98">
        <v>1</v>
      </c>
    </row>
    <row r="89" spans="2:6" x14ac:dyDescent="0.25">
      <c r="B89" s="24">
        <v>210062</v>
      </c>
      <c r="C89" s="65" t="s">
        <v>346</v>
      </c>
      <c r="D89" s="25" t="s">
        <v>320</v>
      </c>
      <c r="E89" s="166" t="s">
        <v>373</v>
      </c>
      <c r="F89" s="98">
        <v>1.2036235420964658E-4</v>
      </c>
    </row>
    <row r="90" spans="2:6" x14ac:dyDescent="0.25">
      <c r="B90" s="24">
        <v>210062</v>
      </c>
      <c r="C90" s="65" t="s">
        <v>346</v>
      </c>
      <c r="D90" s="25" t="s">
        <v>321</v>
      </c>
      <c r="E90" s="166" t="s">
        <v>330</v>
      </c>
      <c r="F90" s="98">
        <v>0.99987965822219849</v>
      </c>
    </row>
    <row r="91" spans="2:6" x14ac:dyDescent="0.25">
      <c r="B91" s="24">
        <v>210063</v>
      </c>
      <c r="C91" s="65" t="s">
        <v>382</v>
      </c>
      <c r="D91" s="25" t="s">
        <v>322</v>
      </c>
      <c r="E91" s="166" t="s">
        <v>376</v>
      </c>
      <c r="F91" s="98">
        <v>0.798969566822052</v>
      </c>
    </row>
    <row r="92" spans="2:6" x14ac:dyDescent="0.25">
      <c r="B92" s="24">
        <v>210063</v>
      </c>
      <c r="C92" s="65" t="s">
        <v>382</v>
      </c>
      <c r="D92" s="25" t="s">
        <v>323</v>
      </c>
      <c r="E92" s="166" t="s">
        <v>387</v>
      </c>
      <c r="F92" s="98">
        <v>7.586052268743515E-2</v>
      </c>
    </row>
    <row r="93" spans="2:6" x14ac:dyDescent="0.25">
      <c r="B93" s="24">
        <v>210063</v>
      </c>
      <c r="C93" s="65" t="s">
        <v>382</v>
      </c>
      <c r="D93" s="25" t="s">
        <v>324</v>
      </c>
      <c r="E93" s="166" t="s">
        <v>392</v>
      </c>
      <c r="F93" s="98">
        <v>0.12516990303993225</v>
      </c>
    </row>
    <row r="94" spans="2:6" ht="16.5" thickBot="1" x14ac:dyDescent="0.3">
      <c r="B94" s="28">
        <v>210065</v>
      </c>
      <c r="C94" s="167" t="s">
        <v>372</v>
      </c>
      <c r="D94" s="29" t="s">
        <v>325</v>
      </c>
      <c r="E94" s="168" t="s">
        <v>367</v>
      </c>
      <c r="F94" s="99">
        <v>1</v>
      </c>
    </row>
  </sheetData>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79995117038483843"/>
  </sheetPr>
  <dimension ref="B1:Q49"/>
  <sheetViews>
    <sheetView showGridLines="0" zoomScaleNormal="100" workbookViewId="0">
      <pane xSplit="4" ySplit="4" topLeftCell="E5" activePane="bottomRight" state="frozen"/>
      <selection activeCell="R48" sqref="R48"/>
      <selection pane="topRight" activeCell="R48" sqref="R48"/>
      <selection pane="bottomLeft" activeCell="R48" sqref="R48"/>
      <selection pane="bottomRight" activeCell="N4" sqref="N4"/>
    </sheetView>
  </sheetViews>
  <sheetFormatPr defaultColWidth="10.7109375" defaultRowHeight="15.75" x14ac:dyDescent="0.25"/>
  <cols>
    <col min="1" max="1" width="3.42578125" style="9" customWidth="1"/>
    <col min="2" max="2" width="10.140625" style="25" customWidth="1"/>
    <col min="3" max="3" width="22.42578125" style="9" customWidth="1"/>
    <col min="4" max="4" width="17" style="32" customWidth="1"/>
    <col min="5" max="5" width="10.7109375" style="169"/>
    <col min="6" max="7" width="10.7109375" style="9"/>
    <col min="8" max="8" width="17" style="32" customWidth="1"/>
    <col min="9" max="11" width="17" style="170" customWidth="1"/>
    <col min="12" max="12" width="18.28515625" style="161" customWidth="1"/>
    <col min="13" max="13" width="22.42578125" style="161" customWidth="1"/>
    <col min="14" max="14" width="24" style="9" customWidth="1"/>
    <col min="15" max="17" width="19" style="9" customWidth="1"/>
    <col min="18" max="16384" width="10.7109375" style="9"/>
  </cols>
  <sheetData>
    <row r="1" spans="2:17" ht="18" x14ac:dyDescent="0.25">
      <c r="B1" s="2" t="s">
        <v>411</v>
      </c>
    </row>
    <row r="2" spans="2:17" ht="16.5" thickBot="1" x14ac:dyDescent="0.3">
      <c r="B2" s="171"/>
    </row>
    <row r="3" spans="2:17" ht="16.5" customHeight="1" thickBot="1" x14ac:dyDescent="0.3">
      <c r="K3" s="315" t="s">
        <v>419</v>
      </c>
      <c r="L3" s="316"/>
      <c r="M3" s="316"/>
      <c r="N3" s="316"/>
      <c r="O3" s="316"/>
      <c r="P3" s="316"/>
      <c r="Q3" s="317"/>
    </row>
    <row r="4" spans="2:17" ht="79.5" thickBot="1" x14ac:dyDescent="0.3">
      <c r="B4" s="100" t="s">
        <v>223</v>
      </c>
      <c r="C4" s="102" t="s">
        <v>224</v>
      </c>
      <c r="D4" s="101" t="s">
        <v>251</v>
      </c>
      <c r="E4" s="100" t="s">
        <v>43</v>
      </c>
      <c r="F4" s="102" t="s">
        <v>44</v>
      </c>
      <c r="G4" s="172" t="s">
        <v>45</v>
      </c>
      <c r="H4" s="100" t="s">
        <v>171</v>
      </c>
      <c r="I4" s="102" t="s">
        <v>172</v>
      </c>
      <c r="J4" s="101" t="s">
        <v>173</v>
      </c>
      <c r="K4" s="102" t="s">
        <v>174</v>
      </c>
      <c r="L4" s="102" t="s">
        <v>175</v>
      </c>
      <c r="M4" s="102" t="s">
        <v>204</v>
      </c>
      <c r="N4" s="102" t="s">
        <v>420</v>
      </c>
      <c r="O4" s="102" t="s">
        <v>206</v>
      </c>
      <c r="P4" s="102" t="s">
        <v>207</v>
      </c>
      <c r="Q4" s="102" t="s">
        <v>208</v>
      </c>
    </row>
    <row r="5" spans="2:17" x14ac:dyDescent="0.25">
      <c r="B5" s="24">
        <v>210001</v>
      </c>
      <c r="C5" s="9" t="s">
        <v>354</v>
      </c>
      <c r="D5" s="173">
        <v>383125</v>
      </c>
      <c r="E5" s="174">
        <v>1.4063712469820835</v>
      </c>
      <c r="F5" s="170">
        <v>1.3565365076065063</v>
      </c>
      <c r="G5" s="175">
        <v>1.0367367476629923</v>
      </c>
      <c r="H5" s="176">
        <v>4.7797568555231713E-2</v>
      </c>
      <c r="I5" s="45">
        <v>75253.856629897229</v>
      </c>
      <c r="J5" s="175">
        <v>1.0353394321106586</v>
      </c>
      <c r="K5" s="87">
        <v>385.43513444404522</v>
      </c>
      <c r="L5" s="45">
        <v>371.77724751523618</v>
      </c>
      <c r="M5" s="294">
        <v>359.08730604158046</v>
      </c>
      <c r="N5" s="294">
        <v>390.15402221679688</v>
      </c>
      <c r="O5" s="293">
        <v>0.92037320137023926</v>
      </c>
      <c r="P5" s="294">
        <v>394.19290679660003</v>
      </c>
      <c r="Q5" s="295">
        <v>362.80458758582711</v>
      </c>
    </row>
    <row r="6" spans="2:17" x14ac:dyDescent="0.25">
      <c r="B6" s="24">
        <v>210002</v>
      </c>
      <c r="C6" s="9" t="s">
        <v>393</v>
      </c>
      <c r="D6" s="173">
        <v>97353.43017578125</v>
      </c>
      <c r="E6" s="174">
        <v>1.5175732392911487</v>
      </c>
      <c r="F6" s="170">
        <v>1.3565365076065063</v>
      </c>
      <c r="G6" s="175">
        <v>1.1187116828641628</v>
      </c>
      <c r="H6" s="176">
        <v>0.10858348843036411</v>
      </c>
      <c r="I6" s="45">
        <v>60922.580055529688</v>
      </c>
      <c r="J6" s="175">
        <v>1.0418777363115923</v>
      </c>
      <c r="K6" s="87">
        <v>392.5540807730074</v>
      </c>
      <c r="L6" s="45">
        <v>350.89834743477195</v>
      </c>
      <c r="M6" s="342">
        <v>336.79416999254266</v>
      </c>
      <c r="N6" s="342">
        <v>421.30038452148438</v>
      </c>
      <c r="O6" s="177">
        <v>0.79941576719284058</v>
      </c>
      <c r="P6" s="45">
        <v>394.19290679660003</v>
      </c>
      <c r="Q6" s="178">
        <v>315.12402500877994</v>
      </c>
    </row>
    <row r="7" spans="2:17" x14ac:dyDescent="0.25">
      <c r="B7" s="24">
        <v>210003</v>
      </c>
      <c r="C7" s="9" t="s">
        <v>342</v>
      </c>
      <c r="D7" s="173">
        <v>209696.48193359375</v>
      </c>
      <c r="E7" s="174">
        <v>1.6289715421912014</v>
      </c>
      <c r="F7" s="170">
        <v>1.3565365076065063</v>
      </c>
      <c r="G7" s="175">
        <v>1.200831332630615</v>
      </c>
      <c r="H7" s="179">
        <v>4.3526998207837647E-2</v>
      </c>
      <c r="I7" s="45">
        <v>88801.772656545698</v>
      </c>
      <c r="J7" s="175">
        <v>1.0439311430527989</v>
      </c>
      <c r="K7" s="87">
        <v>406.20992274346116</v>
      </c>
      <c r="L7" s="45">
        <v>338.27392049605561</v>
      </c>
      <c r="M7" s="342">
        <v>324.0385371652302</v>
      </c>
      <c r="N7" s="342">
        <v>416.56344604492188</v>
      </c>
      <c r="O7" s="177">
        <v>0.77788519859313965</v>
      </c>
      <c r="P7" s="45">
        <v>394.19290679660003</v>
      </c>
      <c r="Q7" s="178">
        <v>306.63682758748018</v>
      </c>
    </row>
    <row r="8" spans="2:17" x14ac:dyDescent="0.25">
      <c r="B8" s="24">
        <v>210004</v>
      </c>
      <c r="C8" s="9" t="s">
        <v>368</v>
      </c>
      <c r="D8" s="173">
        <v>662294.3818359375</v>
      </c>
      <c r="E8" s="174">
        <v>1.2741614899934477</v>
      </c>
      <c r="F8" s="170">
        <v>1.3565365076065063</v>
      </c>
      <c r="G8" s="175">
        <v>0.93927548786843751</v>
      </c>
      <c r="H8" s="179">
        <v>4.519108139153305E-2</v>
      </c>
      <c r="I8" s="45">
        <v>106938.41920302839</v>
      </c>
      <c r="J8" s="175">
        <v>1.0358249883472448</v>
      </c>
      <c r="K8" s="87">
        <v>377.32152045102413</v>
      </c>
      <c r="L8" s="45">
        <v>401.71549808811238</v>
      </c>
      <c r="M8" s="342">
        <v>387.82178708498515</v>
      </c>
      <c r="N8" s="342">
        <v>459.66818237304688</v>
      </c>
      <c r="O8" s="177">
        <v>0.84369945526123047</v>
      </c>
      <c r="P8" s="45">
        <v>394.19290679660003</v>
      </c>
      <c r="Q8" s="178">
        <v>332.58034073213241</v>
      </c>
    </row>
    <row r="9" spans="2:17" x14ac:dyDescent="0.25">
      <c r="B9" s="24">
        <v>210005</v>
      </c>
      <c r="C9" s="9" t="s">
        <v>366</v>
      </c>
      <c r="D9" s="173">
        <v>948435</v>
      </c>
      <c r="E9" s="174">
        <v>1.248507966281315</v>
      </c>
      <c r="F9" s="170">
        <v>1.3565365076065063</v>
      </c>
      <c r="G9" s="175">
        <v>0.92036444229886705</v>
      </c>
      <c r="H9" s="179">
        <v>3.0133430151192939E-2</v>
      </c>
      <c r="I9" s="45">
        <v>126903.17068784605</v>
      </c>
      <c r="J9" s="175">
        <v>1.0347703523919969</v>
      </c>
      <c r="K9" s="87">
        <v>377.22326385830706</v>
      </c>
      <c r="L9" s="45">
        <v>409.86292659904012</v>
      </c>
      <c r="M9" s="342">
        <v>396.09071293122418</v>
      </c>
      <c r="N9" s="342">
        <v>489.38345336914063</v>
      </c>
      <c r="O9" s="177">
        <v>0.80936676263809204</v>
      </c>
      <c r="P9" s="45">
        <v>394.19290679660003</v>
      </c>
      <c r="Q9" s="178">
        <v>319.04663682886331</v>
      </c>
    </row>
    <row r="10" spans="2:17" x14ac:dyDescent="0.25">
      <c r="B10" s="24">
        <v>210006</v>
      </c>
      <c r="C10" s="9" t="s">
        <v>388</v>
      </c>
      <c r="D10" s="173">
        <v>96406.6396484375</v>
      </c>
      <c r="E10" s="174">
        <v>1.3884313691763506</v>
      </c>
      <c r="F10" s="170">
        <v>1.3565365076065063</v>
      </c>
      <c r="G10" s="175">
        <v>1.0235119817203593</v>
      </c>
      <c r="H10" s="179">
        <v>6.7135587001273977E-2</v>
      </c>
      <c r="I10" s="45">
        <v>90175.827924246943</v>
      </c>
      <c r="J10" s="175">
        <v>1.0341212996842732</v>
      </c>
      <c r="K10" s="87">
        <v>404.54532875907029</v>
      </c>
      <c r="L10" s="45">
        <v>395.25216703286128</v>
      </c>
      <c r="M10" s="342">
        <v>382.21064313590233</v>
      </c>
      <c r="N10" s="342">
        <v>444.48617553710938</v>
      </c>
      <c r="O10" s="177">
        <v>0.85989320278167725</v>
      </c>
      <c r="P10" s="45">
        <v>394.19290679660003</v>
      </c>
      <c r="Q10" s="178">
        <v>338.96380113914756</v>
      </c>
    </row>
    <row r="11" spans="2:17" x14ac:dyDescent="0.25">
      <c r="B11" s="24">
        <v>210008</v>
      </c>
      <c r="C11" s="9" t="s">
        <v>394</v>
      </c>
      <c r="D11" s="173">
        <v>170129.31604003906</v>
      </c>
      <c r="E11" s="174">
        <v>1.629092434398745</v>
      </c>
      <c r="F11" s="170">
        <v>1.3565365076065063</v>
      </c>
      <c r="G11" s="175">
        <v>1.2009204509159437</v>
      </c>
      <c r="H11" s="179">
        <v>9.357780827947762E-2</v>
      </c>
      <c r="I11" s="45">
        <v>65601.590998830463</v>
      </c>
      <c r="J11" s="175">
        <v>1.0448354065414343</v>
      </c>
      <c r="K11" s="87">
        <v>436.59931061490465</v>
      </c>
      <c r="L11" s="45">
        <v>363.55389758073466</v>
      </c>
      <c r="M11" s="342">
        <v>347.95327120867194</v>
      </c>
      <c r="N11" s="342">
        <v>416.21380615234375</v>
      </c>
      <c r="O11" s="177">
        <v>0.83599644899368286</v>
      </c>
      <c r="P11" s="45">
        <v>394.19290679660003</v>
      </c>
      <c r="Q11" s="178">
        <v>329.54387030045541</v>
      </c>
    </row>
    <row r="12" spans="2:17" x14ac:dyDescent="0.25">
      <c r="B12" s="24">
        <v>210009</v>
      </c>
      <c r="C12" s="9" t="s">
        <v>395</v>
      </c>
      <c r="D12" s="173">
        <v>156868.82373046875</v>
      </c>
      <c r="E12" s="174">
        <v>1.4853331634600826</v>
      </c>
      <c r="F12" s="170">
        <v>1.3565365076065063</v>
      </c>
      <c r="G12" s="175">
        <v>1.0949452190422999</v>
      </c>
      <c r="H12" s="179">
        <v>9.0819110211955337E-2</v>
      </c>
      <c r="I12" s="45">
        <v>82411.579359487179</v>
      </c>
      <c r="J12" s="175">
        <v>1.0331793285060429</v>
      </c>
      <c r="K12" s="87">
        <v>422.4406825058</v>
      </c>
      <c r="L12" s="45">
        <v>385.80987903238679</v>
      </c>
      <c r="M12" s="342">
        <v>373.42005244168053</v>
      </c>
      <c r="N12" s="342">
        <v>451.64932250976563</v>
      </c>
      <c r="O12" s="177">
        <v>0.82679200172424316</v>
      </c>
      <c r="P12" s="45">
        <v>394.19290679660003</v>
      </c>
      <c r="Q12" s="178">
        <v>325.91554247585896</v>
      </c>
    </row>
    <row r="13" spans="2:17" x14ac:dyDescent="0.25">
      <c r="B13" s="24">
        <v>210011</v>
      </c>
      <c r="C13" s="9" t="s">
        <v>377</v>
      </c>
      <c r="D13" s="173">
        <v>353848.27026367188</v>
      </c>
      <c r="E13" s="174">
        <v>1.3664299592241202</v>
      </c>
      <c r="F13" s="170">
        <v>1.3565365076065063</v>
      </c>
      <c r="G13" s="175">
        <v>1.0072931701890353</v>
      </c>
      <c r="H13" s="179">
        <v>4.8395141738776917E-2</v>
      </c>
      <c r="I13" s="45">
        <v>101430.12943972136</v>
      </c>
      <c r="J13" s="175">
        <v>1.0417267745262626</v>
      </c>
      <c r="K13" s="87">
        <v>380.7302604994411</v>
      </c>
      <c r="L13" s="45">
        <v>377.97363445638251</v>
      </c>
      <c r="M13" s="342">
        <v>362.83375228429782</v>
      </c>
      <c r="N13" s="342">
        <v>450.47183227539063</v>
      </c>
      <c r="O13" s="177">
        <v>0.80545270442962646</v>
      </c>
      <c r="P13" s="45">
        <v>394.19290679660003</v>
      </c>
      <c r="Q13" s="178">
        <v>317.5037428462972</v>
      </c>
    </row>
    <row r="14" spans="2:17" x14ac:dyDescent="0.25">
      <c r="B14" s="24">
        <v>210012</v>
      </c>
      <c r="C14" s="9" t="s">
        <v>378</v>
      </c>
      <c r="D14" s="173">
        <v>413721.3125</v>
      </c>
      <c r="E14" s="174">
        <v>1.5282896535524035</v>
      </c>
      <c r="F14" s="170">
        <v>1.3565365076065063</v>
      </c>
      <c r="G14" s="175">
        <v>1.1266115176280371</v>
      </c>
      <c r="H14" s="179">
        <v>5.3389354414970489E-2</v>
      </c>
      <c r="I14" s="45">
        <v>81079.99289933774</v>
      </c>
      <c r="J14" s="175">
        <v>1.042527567119008</v>
      </c>
      <c r="K14" s="87">
        <v>457.87027511214455</v>
      </c>
      <c r="L14" s="45">
        <v>406.41362878673795</v>
      </c>
      <c r="M14" s="342">
        <v>389.83489895605271</v>
      </c>
      <c r="N14" s="342">
        <v>409.31094360351563</v>
      </c>
      <c r="O14" s="177">
        <v>0.95241749286651611</v>
      </c>
      <c r="P14" s="45">
        <v>394.19290679660003</v>
      </c>
      <c r="Q14" s="178">
        <v>375.43621999698206</v>
      </c>
    </row>
    <row r="15" spans="2:17" x14ac:dyDescent="0.25">
      <c r="B15" s="24">
        <v>210013</v>
      </c>
      <c r="C15" s="9" t="s">
        <v>396</v>
      </c>
      <c r="D15" s="173">
        <v>22496.788452148438</v>
      </c>
      <c r="E15" s="174">
        <v>1.766983011193741</v>
      </c>
      <c r="F15" s="170">
        <v>1.3565365076065063</v>
      </c>
      <c r="G15" s="175">
        <v>1.30256944895013</v>
      </c>
      <c r="H15" s="179">
        <v>0.10948249210304781</v>
      </c>
      <c r="I15" s="45">
        <v>50567.64890077545</v>
      </c>
      <c r="J15" s="175">
        <v>1.0477056612925424</v>
      </c>
      <c r="K15" s="87">
        <v>438.54829663845277</v>
      </c>
      <c r="L15" s="45">
        <v>336.67939701174657</v>
      </c>
      <c r="M15" s="342">
        <v>321.34921996736097</v>
      </c>
      <c r="N15" s="342">
        <v>398.63177490234375</v>
      </c>
      <c r="O15" s="177">
        <v>0.80613046884536743</v>
      </c>
      <c r="P15" s="45">
        <v>394.19290679660003</v>
      </c>
      <c r="Q15" s="178">
        <v>317.77091277146138</v>
      </c>
    </row>
    <row r="16" spans="2:17" x14ac:dyDescent="0.25">
      <c r="B16" s="24">
        <v>210015</v>
      </c>
      <c r="C16" s="9" t="s">
        <v>379</v>
      </c>
      <c r="D16" s="173">
        <v>327561.3125</v>
      </c>
      <c r="E16" s="174">
        <v>1.5558227213680991</v>
      </c>
      <c r="F16" s="170">
        <v>1.3565365076065063</v>
      </c>
      <c r="G16" s="175">
        <v>1.1469081094715368</v>
      </c>
      <c r="H16" s="179">
        <v>6.1486782531171229E-2</v>
      </c>
      <c r="I16" s="45">
        <v>84897.382683819116</v>
      </c>
      <c r="J16" s="175">
        <v>1.0471652514473693</v>
      </c>
      <c r="K16" s="87">
        <v>449.89380527119442</v>
      </c>
      <c r="L16" s="45">
        <v>392.26665288685848</v>
      </c>
      <c r="M16" s="342">
        <v>374.59861501771184</v>
      </c>
      <c r="N16" s="342">
        <v>426.51828002929688</v>
      </c>
      <c r="O16" s="177">
        <v>0.87827092409133911</v>
      </c>
      <c r="P16" s="45">
        <v>394.19290679660003</v>
      </c>
      <c r="Q16" s="178">
        <v>346.20816852250101</v>
      </c>
    </row>
    <row r="17" spans="2:17" x14ac:dyDescent="0.25">
      <c r="B17" s="24">
        <v>210016</v>
      </c>
      <c r="C17" s="9" t="s">
        <v>343</v>
      </c>
      <c r="D17" s="173">
        <v>450264.94799804688</v>
      </c>
      <c r="E17" s="174">
        <v>1.3617189606086531</v>
      </c>
      <c r="F17" s="170">
        <v>1.3565365076065063</v>
      </c>
      <c r="G17" s="175">
        <v>1.0038203564541663</v>
      </c>
      <c r="H17" s="179">
        <v>7.9253095590155254E-2</v>
      </c>
      <c r="I17" s="45">
        <v>89562.011871447365</v>
      </c>
      <c r="J17" s="175">
        <v>1.0412418762880866</v>
      </c>
      <c r="K17" s="87">
        <v>379.89625312258562</v>
      </c>
      <c r="L17" s="45">
        <v>378.45043755090592</v>
      </c>
      <c r="M17" s="342">
        <v>363.46063884794984</v>
      </c>
      <c r="N17" s="342">
        <v>455.81008911132813</v>
      </c>
      <c r="O17" s="177">
        <v>0.79739487171173096</v>
      </c>
      <c r="P17" s="45">
        <v>394.19290679660003</v>
      </c>
      <c r="Q17" s="178">
        <v>314.3274023447492</v>
      </c>
    </row>
    <row r="18" spans="2:17" x14ac:dyDescent="0.25">
      <c r="B18" s="24">
        <v>210017</v>
      </c>
      <c r="C18" s="9" t="s">
        <v>352</v>
      </c>
      <c r="D18" s="173">
        <v>37314</v>
      </c>
      <c r="E18" s="174">
        <v>1.5909064694216641</v>
      </c>
      <c r="F18" s="170">
        <v>1.3565365076065063</v>
      </c>
      <c r="G18" s="175">
        <v>1.1727708473019158</v>
      </c>
      <c r="H18" s="179">
        <v>4.5363592368959947E-2</v>
      </c>
      <c r="I18" s="45">
        <v>63328.816503189155</v>
      </c>
      <c r="J18" s="175">
        <v>1.0375346844231654</v>
      </c>
      <c r="K18" s="87">
        <v>478.91106808029662</v>
      </c>
      <c r="L18" s="45">
        <v>408.35860576009583</v>
      </c>
      <c r="M18" s="342">
        <v>393.58549828830979</v>
      </c>
      <c r="N18" s="342">
        <v>360.40533447265625</v>
      </c>
      <c r="O18" s="177">
        <v>1.0920634269714355</v>
      </c>
      <c r="P18" s="45">
        <v>394.19290679660003</v>
      </c>
      <c r="Q18" s="178">
        <v>430.48365668412669</v>
      </c>
    </row>
    <row r="19" spans="2:17" x14ac:dyDescent="0.25">
      <c r="B19" s="24">
        <v>210018</v>
      </c>
      <c r="C19" s="9" t="s">
        <v>369</v>
      </c>
      <c r="D19" s="173">
        <v>242439.693359375</v>
      </c>
      <c r="E19" s="174">
        <v>1.2977425195387955</v>
      </c>
      <c r="F19" s="170">
        <v>1.3565365076065063</v>
      </c>
      <c r="G19" s="175">
        <v>0.9566587498839616</v>
      </c>
      <c r="H19" s="179">
        <v>2.6590027345359282E-2</v>
      </c>
      <c r="I19" s="45">
        <v>146949.59146085678</v>
      </c>
      <c r="J19" s="175">
        <v>1.0393939862031234</v>
      </c>
      <c r="K19" s="87">
        <v>418.21091471300116</v>
      </c>
      <c r="L19" s="45">
        <v>437.15788389927786</v>
      </c>
      <c r="M19" s="342">
        <v>420.58919880439481</v>
      </c>
      <c r="N19" s="342">
        <v>531.3751220703125</v>
      </c>
      <c r="O19" s="177">
        <v>0.79151087999343872</v>
      </c>
      <c r="P19" s="45">
        <v>394.19290679660003</v>
      </c>
      <c r="Q19" s="178">
        <v>312.00797454574848</v>
      </c>
    </row>
    <row r="20" spans="2:17" x14ac:dyDescent="0.25">
      <c r="B20" s="24">
        <v>210019</v>
      </c>
      <c r="C20" s="9" t="s">
        <v>362</v>
      </c>
      <c r="D20" s="173">
        <v>385873.07514953613</v>
      </c>
      <c r="E20" s="174">
        <v>1.433997723706369</v>
      </c>
      <c r="F20" s="170">
        <v>1.3565365076065063</v>
      </c>
      <c r="G20" s="175">
        <v>1.0571021978881618</v>
      </c>
      <c r="H20" s="180">
        <v>6.1221932821036731E-2</v>
      </c>
      <c r="I20" s="45">
        <v>69056.820235624342</v>
      </c>
      <c r="J20" s="175">
        <v>1.0328000728459894</v>
      </c>
      <c r="K20" s="87">
        <v>367.83212785149385</v>
      </c>
      <c r="L20" s="45">
        <v>347.96269328200691</v>
      </c>
      <c r="M20" s="342">
        <v>336.91195656402215</v>
      </c>
      <c r="N20" s="342">
        <v>390.11859130859375</v>
      </c>
      <c r="O20" s="177">
        <v>0.86361420154571533</v>
      </c>
      <c r="P20" s="45">
        <v>394.19290679660003</v>
      </c>
      <c r="Q20" s="178">
        <v>340.43059245813032</v>
      </c>
    </row>
    <row r="21" spans="2:17" x14ac:dyDescent="0.25">
      <c r="B21" s="24">
        <v>210022</v>
      </c>
      <c r="C21" s="9" t="s">
        <v>370</v>
      </c>
      <c r="D21" s="173">
        <v>719484.2099609375</v>
      </c>
      <c r="E21" s="174">
        <v>1.1370858121054879</v>
      </c>
      <c r="F21" s="170">
        <v>1.3565365076065063</v>
      </c>
      <c r="G21" s="175">
        <v>0.83822721005259149</v>
      </c>
      <c r="H21" s="179">
        <v>2.2190189200134335E-2</v>
      </c>
      <c r="I21" s="45">
        <v>182266.49592518288</v>
      </c>
      <c r="J21" s="175">
        <v>1.0220348136058302</v>
      </c>
      <c r="K21" s="87">
        <v>400.53564522232926</v>
      </c>
      <c r="L21" s="45">
        <v>477.83660613594151</v>
      </c>
      <c r="M21" s="342">
        <v>467.53456905258565</v>
      </c>
      <c r="N21" s="342">
        <v>607.2891845703125</v>
      </c>
      <c r="O21" s="177">
        <v>0.76987141370773315</v>
      </c>
      <c r="P21" s="45">
        <v>394.19290679660003</v>
      </c>
      <c r="Q21" s="178">
        <v>303.47785042905917</v>
      </c>
    </row>
    <row r="22" spans="2:17" x14ac:dyDescent="0.25">
      <c r="B22" s="24">
        <v>210023</v>
      </c>
      <c r="C22" s="9" t="s">
        <v>374</v>
      </c>
      <c r="D22" s="173">
        <v>1038623</v>
      </c>
      <c r="E22" s="174">
        <v>1.2456117879153743</v>
      </c>
      <c r="F22" s="170">
        <v>1.3565365076065063</v>
      </c>
      <c r="G22" s="175">
        <v>0.91822946225984781</v>
      </c>
      <c r="H22" s="179">
        <v>2.5600337716662119E-2</v>
      </c>
      <c r="I22" s="45">
        <v>133387.71705132662</v>
      </c>
      <c r="J22" s="175">
        <v>1.0285864378418768</v>
      </c>
      <c r="K22" s="87">
        <v>348.72061944840948</v>
      </c>
      <c r="L22" s="45">
        <v>379.77502768226987</v>
      </c>
      <c r="M22" s="342">
        <v>369.22033356680538</v>
      </c>
      <c r="N22" s="342">
        <v>499.41049194335938</v>
      </c>
      <c r="O22" s="177">
        <v>0.73931235074996948</v>
      </c>
      <c r="P22" s="45">
        <v>394.19290679660003</v>
      </c>
      <c r="Q22" s="178">
        <v>291.431684572758</v>
      </c>
    </row>
    <row r="23" spans="2:17" x14ac:dyDescent="0.25">
      <c r="B23" s="24">
        <v>210024</v>
      </c>
      <c r="C23" s="9" t="s">
        <v>397</v>
      </c>
      <c r="D23" s="173">
        <v>191889.65942382813</v>
      </c>
      <c r="E23" s="174">
        <v>1.550121586074017</v>
      </c>
      <c r="F23" s="170">
        <v>1.3565365076065063</v>
      </c>
      <c r="G23" s="175">
        <v>1.1427053952341284</v>
      </c>
      <c r="H23" s="179">
        <v>8.0692762713931498E-2</v>
      </c>
      <c r="I23" s="45">
        <v>70945.491119720478</v>
      </c>
      <c r="J23" s="175">
        <v>1.0408371693852496</v>
      </c>
      <c r="K23" s="87">
        <v>438.95595356489378</v>
      </c>
      <c r="L23" s="45">
        <v>384.13746482308005</v>
      </c>
      <c r="M23" s="342">
        <v>369.06585979242402</v>
      </c>
      <c r="N23" s="342">
        <v>414.87008666992188</v>
      </c>
      <c r="O23" s="177">
        <v>0.88959378004074097</v>
      </c>
      <c r="P23" s="45">
        <v>394.19290679660003</v>
      </c>
      <c r="Q23" s="178">
        <v>350.67155802243491</v>
      </c>
    </row>
    <row r="24" spans="2:17" x14ac:dyDescent="0.25">
      <c r="B24" s="24">
        <v>210027</v>
      </c>
      <c r="C24" s="9" t="s">
        <v>350</v>
      </c>
      <c r="D24" s="173">
        <v>166971</v>
      </c>
      <c r="E24" s="174">
        <v>1.5856868258560335</v>
      </c>
      <c r="F24" s="170">
        <v>1.3565365076065063</v>
      </c>
      <c r="G24" s="175">
        <v>1.1689230750257089</v>
      </c>
      <c r="H24" s="179">
        <v>7.6348133928319961E-2</v>
      </c>
      <c r="I24" s="45">
        <v>56260.687725195603</v>
      </c>
      <c r="J24" s="175">
        <v>1.0518979233152077</v>
      </c>
      <c r="K24" s="87">
        <v>422.54650098177922</v>
      </c>
      <c r="L24" s="45">
        <v>361.48358263223253</v>
      </c>
      <c r="M24" s="342">
        <v>343.64891746621669</v>
      </c>
      <c r="N24" s="342">
        <v>376.82205200195313</v>
      </c>
      <c r="O24" s="177">
        <v>0.91196602582931519</v>
      </c>
      <c r="P24" s="45">
        <v>394.19290679660003</v>
      </c>
      <c r="Q24" s="178">
        <v>359.49053862140096</v>
      </c>
    </row>
    <row r="25" spans="2:17" x14ac:dyDescent="0.25">
      <c r="B25" s="24">
        <v>210028</v>
      </c>
      <c r="C25" s="9" t="s">
        <v>348</v>
      </c>
      <c r="D25" s="173">
        <v>218383</v>
      </c>
      <c r="E25" s="174">
        <v>1.384270089704789</v>
      </c>
      <c r="F25" s="170">
        <v>1.3565365076065063</v>
      </c>
      <c r="G25" s="175">
        <v>1.0204444052502621</v>
      </c>
      <c r="H25" s="179">
        <v>3.6968285787817794E-2</v>
      </c>
      <c r="I25" s="45">
        <v>122009.15389089327</v>
      </c>
      <c r="J25" s="175">
        <v>1.0277742931665086</v>
      </c>
      <c r="K25" s="87">
        <v>416.72779957558242</v>
      </c>
      <c r="L25" s="45">
        <v>408.37873913707301</v>
      </c>
      <c r="M25" s="342">
        <v>397.34282308120743</v>
      </c>
      <c r="N25" s="342">
        <v>485.40023803710938</v>
      </c>
      <c r="O25" s="177">
        <v>0.8185880184173584</v>
      </c>
      <c r="P25" s="45">
        <v>394.19290679660003</v>
      </c>
      <c r="Q25" s="178">
        <v>322.68159044880724</v>
      </c>
    </row>
    <row r="26" spans="2:17" x14ac:dyDescent="0.25">
      <c r="B26" s="24">
        <v>210029</v>
      </c>
      <c r="C26" s="9" t="s">
        <v>398</v>
      </c>
      <c r="D26" s="173">
        <v>137247.4482421875</v>
      </c>
      <c r="E26" s="174">
        <v>1.5604588832013881</v>
      </c>
      <c r="F26" s="170">
        <v>1.3565365076065063</v>
      </c>
      <c r="G26" s="175">
        <v>1.1503257556663076</v>
      </c>
      <c r="H26" s="179">
        <v>7.9416680411984936E-2</v>
      </c>
      <c r="I26" s="45">
        <v>79152.407275690974</v>
      </c>
      <c r="J26" s="175">
        <v>1.0375892920892686</v>
      </c>
      <c r="K26" s="87">
        <v>423.11154064130858</v>
      </c>
      <c r="L26" s="45">
        <v>367.81888830805849</v>
      </c>
      <c r="M26" s="342">
        <v>354.49372031145953</v>
      </c>
      <c r="N26" s="342">
        <v>432.24459838867188</v>
      </c>
      <c r="O26" s="177">
        <v>0.82012295722961426</v>
      </c>
      <c r="P26" s="45">
        <v>394.19290679660003</v>
      </c>
      <c r="Q26" s="178">
        <v>323.28665244096533</v>
      </c>
    </row>
    <row r="27" spans="2:17" x14ac:dyDescent="0.25">
      <c r="B27" s="24">
        <v>210030</v>
      </c>
      <c r="C27" s="9" t="s">
        <v>356</v>
      </c>
      <c r="D27" s="173">
        <v>84067</v>
      </c>
      <c r="E27" s="174">
        <v>1.270008172053239</v>
      </c>
      <c r="F27" s="170">
        <v>1.3565365076065063</v>
      </c>
      <c r="G27" s="175">
        <v>0.93621378041204417</v>
      </c>
      <c r="H27" s="179">
        <v>5.8944563618280488E-2</v>
      </c>
      <c r="I27" s="45">
        <v>75009.84483072866</v>
      </c>
      <c r="J27" s="175">
        <v>1.0358442552101086</v>
      </c>
      <c r="K27" s="87">
        <v>405.07733491714765</v>
      </c>
      <c r="L27" s="45">
        <v>432.67610816288772</v>
      </c>
      <c r="M27" s="342">
        <v>417.70382563460231</v>
      </c>
      <c r="N27" s="342">
        <v>401.3021240234375</v>
      </c>
      <c r="O27" s="177">
        <v>1.040871262550354</v>
      </c>
      <c r="P27" s="45">
        <v>394.19290679660003</v>
      </c>
      <c r="Q27" s="178">
        <v>410.30406858577112</v>
      </c>
    </row>
    <row r="28" spans="2:17" x14ac:dyDescent="0.25">
      <c r="B28" s="24">
        <v>210032</v>
      </c>
      <c r="C28" s="9" t="s">
        <v>386</v>
      </c>
      <c r="D28" s="173">
        <v>191990.97265625</v>
      </c>
      <c r="E28" s="174">
        <v>1.3257507923853762</v>
      </c>
      <c r="F28" s="170">
        <v>1.3565365076065063</v>
      </c>
      <c r="G28" s="175">
        <v>0.97730564931462927</v>
      </c>
      <c r="H28" s="179">
        <v>5.5029457047252373E-2</v>
      </c>
      <c r="I28" s="45">
        <v>88668.712288515249</v>
      </c>
      <c r="J28" s="175">
        <v>1.0282478401674839</v>
      </c>
      <c r="K28" s="87">
        <v>388.61234345934173</v>
      </c>
      <c r="L28" s="45">
        <v>397.63644437323177</v>
      </c>
      <c r="M28" s="342">
        <v>386.71264732096455</v>
      </c>
      <c r="N28" s="342">
        <v>428.33782958984375</v>
      </c>
      <c r="O28" s="177">
        <v>0.90282160043716431</v>
      </c>
      <c r="P28" s="45">
        <v>394.19290679660003</v>
      </c>
      <c r="Q28" s="178">
        <v>355.88587099508436</v>
      </c>
    </row>
    <row r="29" spans="2:17" x14ac:dyDescent="0.25">
      <c r="B29" s="24">
        <v>210033</v>
      </c>
      <c r="C29" s="9" t="s">
        <v>384</v>
      </c>
      <c r="D29" s="173">
        <v>649210</v>
      </c>
      <c r="E29" s="174">
        <v>1.2743654580182522</v>
      </c>
      <c r="F29" s="170">
        <v>1.3565365076065063</v>
      </c>
      <c r="G29" s="175">
        <v>0.93942584727539846</v>
      </c>
      <c r="H29" s="179">
        <v>2.5201883480898753E-2</v>
      </c>
      <c r="I29" s="45">
        <v>118202.5974769335</v>
      </c>
      <c r="J29" s="175">
        <v>1.0353292134750667</v>
      </c>
      <c r="K29" s="87">
        <v>376.29087137071571</v>
      </c>
      <c r="L29" s="45">
        <v>400.5540963792576</v>
      </c>
      <c r="M29" s="342">
        <v>386.88572790755501</v>
      </c>
      <c r="N29" s="342">
        <v>464.36514282226563</v>
      </c>
      <c r="O29" s="177">
        <v>0.83314979076385498</v>
      </c>
      <c r="P29" s="45">
        <v>394.19290679660003</v>
      </c>
      <c r="Q29" s="178">
        <v>328.42173781818309</v>
      </c>
    </row>
    <row r="30" spans="2:17" x14ac:dyDescent="0.25">
      <c r="B30" s="24">
        <v>210034</v>
      </c>
      <c r="C30" s="9" t="s">
        <v>399</v>
      </c>
      <c r="D30" s="173">
        <v>84193.234375</v>
      </c>
      <c r="E30" s="174">
        <v>1.5649375764027238</v>
      </c>
      <c r="F30" s="170">
        <v>1.3565365076065063</v>
      </c>
      <c r="G30" s="175">
        <v>1.1536273204795082</v>
      </c>
      <c r="H30" s="179">
        <v>9.0374713551288344E-2</v>
      </c>
      <c r="I30" s="45">
        <v>73047.94459351043</v>
      </c>
      <c r="J30" s="175">
        <v>1.0365844169280802</v>
      </c>
      <c r="K30" s="87">
        <v>417.03138554311477</v>
      </c>
      <c r="L30" s="45">
        <v>361.49576049375685</v>
      </c>
      <c r="M30" s="342">
        <v>348.73740584008601</v>
      </c>
      <c r="N30" s="342">
        <v>429.83059692382813</v>
      </c>
      <c r="O30" s="177">
        <v>0.81133687496185303</v>
      </c>
      <c r="P30" s="45">
        <v>394.19290679660003</v>
      </c>
      <c r="Q30" s="178">
        <v>319.82324113248245</v>
      </c>
    </row>
    <row r="31" spans="2:17" x14ac:dyDescent="0.25">
      <c r="B31" s="24">
        <v>210035</v>
      </c>
      <c r="C31" s="9" t="s">
        <v>340</v>
      </c>
      <c r="D31" s="173">
        <v>359176</v>
      </c>
      <c r="E31" s="174">
        <v>1.4011002321981507</v>
      </c>
      <c r="F31" s="170">
        <v>1.3565365076065063</v>
      </c>
      <c r="G31" s="175">
        <v>1.0328511059907066</v>
      </c>
      <c r="H31" s="179">
        <v>3.1506648841727353E-2</v>
      </c>
      <c r="I31" s="45">
        <v>120365.40810045206</v>
      </c>
      <c r="J31" s="175">
        <v>1.0451334972620825</v>
      </c>
      <c r="K31" s="87">
        <v>412.47784976869241</v>
      </c>
      <c r="L31" s="45">
        <v>399.35848194986954</v>
      </c>
      <c r="M31" s="342">
        <v>382.11241242966742</v>
      </c>
      <c r="N31" s="342">
        <v>475.91714477539063</v>
      </c>
      <c r="O31" s="177">
        <v>0.80289691686630249</v>
      </c>
      <c r="P31" s="45">
        <v>394.19290679660003</v>
      </c>
      <c r="Q31" s="178">
        <v>316.4962695175559</v>
      </c>
    </row>
    <row r="32" spans="2:17" x14ac:dyDescent="0.25">
      <c r="B32" s="24">
        <v>210037</v>
      </c>
      <c r="C32" s="9" t="s">
        <v>360</v>
      </c>
      <c r="D32" s="173">
        <v>314753</v>
      </c>
      <c r="E32" s="174">
        <v>1.4110543187833215</v>
      </c>
      <c r="F32" s="170">
        <v>1.3565365076065063</v>
      </c>
      <c r="G32" s="175">
        <v>1.0401889745473989</v>
      </c>
      <c r="H32" s="179">
        <v>4.7348848147460931E-2</v>
      </c>
      <c r="I32" s="45">
        <v>78539.000771008388</v>
      </c>
      <c r="J32" s="175">
        <v>1.0382867154128042</v>
      </c>
      <c r="K32" s="87">
        <v>428.01123461354791</v>
      </c>
      <c r="L32" s="45">
        <v>411.47449654499724</v>
      </c>
      <c r="M32" s="342">
        <v>396.30141697556286</v>
      </c>
      <c r="N32" s="342">
        <v>397.17404174804688</v>
      </c>
      <c r="O32" s="177">
        <v>0.99780291318893433</v>
      </c>
      <c r="P32" s="45">
        <v>394.19290679660003</v>
      </c>
      <c r="Q32" s="178">
        <v>393.32683076006157</v>
      </c>
    </row>
    <row r="33" spans="2:17" x14ac:dyDescent="0.25">
      <c r="B33" s="24">
        <v>210038</v>
      </c>
      <c r="C33" s="9" t="s">
        <v>400</v>
      </c>
      <c r="D33" s="173">
        <v>45725.570922851563</v>
      </c>
      <c r="E33" s="174">
        <v>1.631233724771608</v>
      </c>
      <c r="F33" s="170">
        <v>1.3565365076065063</v>
      </c>
      <c r="G33" s="175">
        <v>1.2024989490697759</v>
      </c>
      <c r="H33" s="179">
        <v>0.1285971717114244</v>
      </c>
      <c r="I33" s="45">
        <v>46957.682681881684</v>
      </c>
      <c r="J33" s="175">
        <v>1.0493094867228883</v>
      </c>
      <c r="K33" s="87">
        <v>428.88054547429982</v>
      </c>
      <c r="L33" s="45">
        <v>356.65772997645564</v>
      </c>
      <c r="M33" s="342">
        <v>339.8975559539997</v>
      </c>
      <c r="N33" s="342">
        <v>410.47064208984375</v>
      </c>
      <c r="O33" s="177">
        <v>0.82806789875030518</v>
      </c>
      <c r="P33" s="45">
        <v>394.19290679660003</v>
      </c>
      <c r="Q33" s="178">
        <v>326.4184920333355</v>
      </c>
    </row>
    <row r="34" spans="2:17" x14ac:dyDescent="0.25">
      <c r="B34" s="24">
        <v>210039</v>
      </c>
      <c r="C34" s="9" t="s">
        <v>338</v>
      </c>
      <c r="D34" s="173">
        <v>283281</v>
      </c>
      <c r="E34" s="174">
        <v>1.4447430537170027</v>
      </c>
      <c r="F34" s="170">
        <v>1.3565365076065063</v>
      </c>
      <c r="G34" s="175">
        <v>1.0650233485172687</v>
      </c>
      <c r="H34" s="179">
        <v>2.074432695472039E-2</v>
      </c>
      <c r="I34" s="45">
        <v>131778.03810214656</v>
      </c>
      <c r="J34" s="175">
        <v>1.0458021115661407</v>
      </c>
      <c r="K34" s="87">
        <v>391.61956824437971</v>
      </c>
      <c r="L34" s="45">
        <v>367.7098429716068</v>
      </c>
      <c r="M34" s="342">
        <v>351.60556562746183</v>
      </c>
      <c r="N34" s="342">
        <v>490.64102172851563</v>
      </c>
      <c r="O34" s="177">
        <v>0.71662485599517822</v>
      </c>
      <c r="P34" s="45">
        <v>394.19290679660003</v>
      </c>
      <c r="Q34" s="178">
        <v>282.48843506743418</v>
      </c>
    </row>
    <row r="35" spans="2:17" x14ac:dyDescent="0.25">
      <c r="B35" s="24">
        <v>210040</v>
      </c>
      <c r="C35" s="9" t="s">
        <v>380</v>
      </c>
      <c r="D35" s="173">
        <v>225611.11962890625</v>
      </c>
      <c r="E35" s="174">
        <v>1.5231515992187572</v>
      </c>
      <c r="F35" s="170">
        <v>1.3565365076065063</v>
      </c>
      <c r="G35" s="175">
        <v>1.1228238906052215</v>
      </c>
      <c r="H35" s="179">
        <v>4.2643754144562236E-2</v>
      </c>
      <c r="I35" s="45">
        <v>87283.048161457409</v>
      </c>
      <c r="J35" s="175">
        <v>1.0435112847506598</v>
      </c>
      <c r="K35" s="87">
        <v>430.09676237147096</v>
      </c>
      <c r="L35" s="45">
        <v>383.04917268872981</v>
      </c>
      <c r="M35" s="342">
        <v>367.07717327681502</v>
      </c>
      <c r="N35" s="342">
        <v>412.1728515625</v>
      </c>
      <c r="O35" s="177">
        <v>0.8905903697013855</v>
      </c>
      <c r="P35" s="45">
        <v>394.19290679660003</v>
      </c>
      <c r="Q35" s="178">
        <v>351.0644065976478</v>
      </c>
    </row>
    <row r="36" spans="2:17" x14ac:dyDescent="0.25">
      <c r="B36" s="24">
        <v>210043</v>
      </c>
      <c r="C36" s="9" t="s">
        <v>375</v>
      </c>
      <c r="D36" s="173">
        <v>736267.84619140625</v>
      </c>
      <c r="E36" s="174">
        <v>1.3927815629324278</v>
      </c>
      <c r="F36" s="170">
        <v>1.3565365076065063</v>
      </c>
      <c r="G36" s="175">
        <v>1.0267188204096864</v>
      </c>
      <c r="H36" s="176">
        <v>3.3125450565571868E-2</v>
      </c>
      <c r="I36" s="45">
        <v>113181.55243250156</v>
      </c>
      <c r="J36" s="175">
        <v>1.039125747975689</v>
      </c>
      <c r="K36" s="87">
        <v>374.07333856648211</v>
      </c>
      <c r="L36" s="45">
        <v>364.33863987923928</v>
      </c>
      <c r="M36" s="342">
        <v>350.62035618788576</v>
      </c>
      <c r="N36" s="342">
        <v>461.23541259765625</v>
      </c>
      <c r="O36" s="177">
        <v>0.76017659902572632</v>
      </c>
      <c r="P36" s="45">
        <v>394.19290679660003</v>
      </c>
      <c r="Q36" s="178">
        <v>299.65622324870452</v>
      </c>
    </row>
    <row r="37" spans="2:17" x14ac:dyDescent="0.25">
      <c r="B37" s="24">
        <v>210044</v>
      </c>
      <c r="C37" s="9" t="s">
        <v>381</v>
      </c>
      <c r="D37" s="173">
        <v>401814.94140625</v>
      </c>
      <c r="E37" s="174">
        <v>1.3078217008151223</v>
      </c>
      <c r="F37" s="170">
        <v>1.3565365076065063</v>
      </c>
      <c r="G37" s="175">
        <v>0.96408883467696915</v>
      </c>
      <c r="H37" s="176">
        <v>3.9829983403358186E-2</v>
      </c>
      <c r="I37" s="45">
        <v>106091.69581488929</v>
      </c>
      <c r="J37" s="175">
        <v>1.030866737285794</v>
      </c>
      <c r="K37" s="87">
        <v>387.43013237512395</v>
      </c>
      <c r="L37" s="45">
        <v>401.86144516956011</v>
      </c>
      <c r="M37" s="342">
        <v>389.82870494748477</v>
      </c>
      <c r="N37" s="342">
        <v>452.10812377929688</v>
      </c>
      <c r="O37" s="177">
        <v>0.86224663257598877</v>
      </c>
      <c r="P37" s="45">
        <v>394.19290679660003</v>
      </c>
      <c r="Q37" s="178">
        <v>339.89150647070898</v>
      </c>
    </row>
    <row r="38" spans="2:17" x14ac:dyDescent="0.25">
      <c r="B38" s="24">
        <v>210045</v>
      </c>
      <c r="C38" s="9" t="s">
        <v>358</v>
      </c>
      <c r="D38" s="173">
        <v>8117.0151626467705</v>
      </c>
      <c r="E38" s="174">
        <v>1.7931613538156732</v>
      </c>
      <c r="F38" s="170">
        <v>1.3565365076065063</v>
      </c>
      <c r="G38" s="175">
        <v>1.3218673760425028</v>
      </c>
      <c r="H38" s="176">
        <v>4.3356104862478102E-2</v>
      </c>
      <c r="I38" s="45">
        <v>55381.638539083884</v>
      </c>
      <c r="J38" s="175">
        <v>1.048420615491914</v>
      </c>
      <c r="K38" s="87">
        <v>408.21976598842394</v>
      </c>
      <c r="L38" s="45">
        <v>308.82051663199394</v>
      </c>
      <c r="M38" s="342">
        <v>294.55784450317856</v>
      </c>
      <c r="N38" s="342">
        <v>340.17532348632813</v>
      </c>
      <c r="O38" s="177">
        <v>0.86590009927749634</v>
      </c>
      <c r="P38" s="45">
        <v>394.19290679660003</v>
      </c>
      <c r="Q38" s="178">
        <v>341.33167712966082</v>
      </c>
    </row>
    <row r="39" spans="2:17" x14ac:dyDescent="0.25">
      <c r="B39" s="24">
        <v>210048</v>
      </c>
      <c r="C39" s="9" t="s">
        <v>391</v>
      </c>
      <c r="D39" s="173">
        <v>895067.34375</v>
      </c>
      <c r="E39" s="174">
        <v>1.2386921408723968</v>
      </c>
      <c r="F39" s="170">
        <v>1.3565365076065063</v>
      </c>
      <c r="G39" s="175">
        <v>0.91312849593555279</v>
      </c>
      <c r="H39" s="176">
        <v>2.8596763744678136E-2</v>
      </c>
      <c r="I39" s="45">
        <v>147945.71281557725</v>
      </c>
      <c r="J39" s="175">
        <v>1.0359417276585767</v>
      </c>
      <c r="K39" s="87">
        <v>366.54352188936122</v>
      </c>
      <c r="L39" s="45">
        <v>401.41505113561948</v>
      </c>
      <c r="M39" s="342">
        <v>387.48806078397195</v>
      </c>
      <c r="N39" s="342">
        <v>535.75372314453125</v>
      </c>
      <c r="O39" s="177">
        <v>0.72325778007507324</v>
      </c>
      <c r="P39" s="45">
        <v>394.19290679660003</v>
      </c>
      <c r="Q39" s="178">
        <v>285.10308669104921</v>
      </c>
    </row>
    <row r="40" spans="2:17" x14ac:dyDescent="0.25">
      <c r="B40" s="24">
        <v>210049</v>
      </c>
      <c r="C40" s="9" t="s">
        <v>389</v>
      </c>
      <c r="D40" s="173">
        <v>700870.498046875</v>
      </c>
      <c r="E40" s="174">
        <v>1.2944216114985232</v>
      </c>
      <c r="F40" s="170">
        <v>1.3565365076065063</v>
      </c>
      <c r="G40" s="175">
        <v>0.95421067125013859</v>
      </c>
      <c r="H40" s="176">
        <v>3.2666619587532017E-2</v>
      </c>
      <c r="I40" s="45">
        <v>114903.44550751364</v>
      </c>
      <c r="J40" s="175">
        <v>1.0371616583926964</v>
      </c>
      <c r="K40" s="87">
        <v>385.5767767354202</v>
      </c>
      <c r="L40" s="45">
        <v>404.07929648309744</v>
      </c>
      <c r="M40" s="342">
        <v>389.60107444513972</v>
      </c>
      <c r="N40" s="342">
        <v>464.68011474609375</v>
      </c>
      <c r="O40" s="177">
        <v>0.8384285569190979</v>
      </c>
      <c r="P40" s="45">
        <v>394.19290679660003</v>
      </c>
      <c r="Q40" s="178">
        <v>330.50258999321784</v>
      </c>
    </row>
    <row r="41" spans="2:17" x14ac:dyDescent="0.25">
      <c r="B41" s="24">
        <v>210051</v>
      </c>
      <c r="C41" s="9" t="s">
        <v>344</v>
      </c>
      <c r="D41" s="173">
        <v>368528.837890625</v>
      </c>
      <c r="E41" s="174">
        <v>1.4757894889128174</v>
      </c>
      <c r="F41" s="170">
        <v>1.3565365076065063</v>
      </c>
      <c r="G41" s="175">
        <v>1.0879098945274408</v>
      </c>
      <c r="H41" s="176">
        <v>3.5033310394431284E-2</v>
      </c>
      <c r="I41" s="45">
        <v>118501.23215644262</v>
      </c>
      <c r="J41" s="175">
        <v>1.0444186807568951</v>
      </c>
      <c r="K41" s="87">
        <v>383.72039816751294</v>
      </c>
      <c r="L41" s="45">
        <v>352.71340034478766</v>
      </c>
      <c r="M41" s="342">
        <v>337.71264995870678</v>
      </c>
      <c r="N41" s="342">
        <v>475.36929321289063</v>
      </c>
      <c r="O41" s="177">
        <v>0.71042168140411377</v>
      </c>
      <c r="P41" s="45">
        <v>394.19290679660003</v>
      </c>
      <c r="Q41" s="178">
        <v>280.04318764401569</v>
      </c>
    </row>
    <row r="42" spans="2:17" x14ac:dyDescent="0.25">
      <c r="B42" s="24">
        <v>210056</v>
      </c>
      <c r="C42" s="9" t="s">
        <v>401</v>
      </c>
      <c r="D42" s="173">
        <v>175980.45703125</v>
      </c>
      <c r="E42" s="174">
        <v>1.6801473111461487</v>
      </c>
      <c r="F42" s="170">
        <v>1.3565365076065063</v>
      </c>
      <c r="G42" s="175">
        <v>1.2385566490286548</v>
      </c>
      <c r="H42" s="176">
        <v>5.5938468332279445E-2</v>
      </c>
      <c r="I42" s="45">
        <v>71022.566910983121</v>
      </c>
      <c r="J42" s="175">
        <v>1.0513478238422975</v>
      </c>
      <c r="K42" s="87">
        <v>456.69111532425001</v>
      </c>
      <c r="L42" s="45">
        <v>368.72848382220758</v>
      </c>
      <c r="M42" s="342">
        <v>350.71978603107561</v>
      </c>
      <c r="N42" s="342">
        <v>389.05340576171875</v>
      </c>
      <c r="O42" s="177">
        <v>0.90146952867507935</v>
      </c>
      <c r="P42" s="45">
        <v>394.19290679660003</v>
      </c>
      <c r="Q42" s="178">
        <v>355.35289389699051</v>
      </c>
    </row>
    <row r="43" spans="2:17" x14ac:dyDescent="0.25">
      <c r="B43" s="24">
        <v>210057</v>
      </c>
      <c r="C43" s="9" t="s">
        <v>371</v>
      </c>
      <c r="D43" s="173">
        <v>924727.2705078125</v>
      </c>
      <c r="E43" s="174">
        <v>1.269840950323059</v>
      </c>
      <c r="F43" s="170">
        <v>1.3565365076065063</v>
      </c>
      <c r="G43" s="175">
        <v>0.93609050932479931</v>
      </c>
      <c r="H43" s="176">
        <v>3.1473880141199076E-2</v>
      </c>
      <c r="I43" s="45">
        <v>134727.38985260355</v>
      </c>
      <c r="J43" s="175">
        <v>1.0334274626106825</v>
      </c>
      <c r="K43" s="87">
        <v>390.84519543359744</v>
      </c>
      <c r="L43" s="45">
        <v>417.52927899623029</v>
      </c>
      <c r="M43" s="342">
        <v>404.02378889898324</v>
      </c>
      <c r="N43" s="342">
        <v>508.63272094726563</v>
      </c>
      <c r="O43" s="177">
        <v>0.79433304071426392</v>
      </c>
      <c r="P43" s="45">
        <v>394.19290679660003</v>
      </c>
      <c r="Q43" s="178">
        <v>313.12045028373774</v>
      </c>
    </row>
    <row r="44" spans="2:17" x14ac:dyDescent="0.25">
      <c r="B44" s="24">
        <v>210060</v>
      </c>
      <c r="C44" s="9" t="s">
        <v>345</v>
      </c>
      <c r="D44" s="173">
        <v>78877.205078125</v>
      </c>
      <c r="E44" s="174">
        <v>1.5959042573712572</v>
      </c>
      <c r="F44" s="170">
        <v>1.3565365076065063</v>
      </c>
      <c r="G44" s="175">
        <v>1.1764550739493882</v>
      </c>
      <c r="H44" s="179">
        <v>4.3773329999005739E-2</v>
      </c>
      <c r="I44" s="45">
        <v>99134.989726366854</v>
      </c>
      <c r="J44" s="175">
        <v>1.0395843291564162</v>
      </c>
      <c r="K44" s="87">
        <v>418.13381601724075</v>
      </c>
      <c r="L44" s="45">
        <v>355.41843056833051</v>
      </c>
      <c r="M44" s="342">
        <v>341.88513678033149</v>
      </c>
      <c r="N44" s="342">
        <v>440.38519287109375</v>
      </c>
      <c r="O44" s="177">
        <v>0.77633202075958252</v>
      </c>
      <c r="P44" s="45">
        <v>394.19290679660003</v>
      </c>
      <c r="Q44" s="178">
        <v>306.02457590249827</v>
      </c>
    </row>
    <row r="45" spans="2:17" x14ac:dyDescent="0.25">
      <c r="B45" s="24">
        <v>210061</v>
      </c>
      <c r="C45" s="9" t="s">
        <v>364</v>
      </c>
      <c r="D45" s="173">
        <v>70560.908203125</v>
      </c>
      <c r="E45" s="174">
        <v>1.2821484064536484</v>
      </c>
      <c r="F45" s="170">
        <v>1.3565365076065063</v>
      </c>
      <c r="G45" s="175">
        <v>0.94516321474892739</v>
      </c>
      <c r="H45" s="179">
        <v>3.7938289312209425E-2</v>
      </c>
      <c r="I45" s="45">
        <v>81360.390891236064</v>
      </c>
      <c r="J45" s="175">
        <v>1.0126171226148708</v>
      </c>
      <c r="K45" s="87">
        <v>352.86522499029195</v>
      </c>
      <c r="L45" s="45">
        <v>373.33787380206797</v>
      </c>
      <c r="M45" s="342">
        <v>368.68611587171409</v>
      </c>
      <c r="N45" s="342">
        <v>393.72647094726563</v>
      </c>
      <c r="O45" s="177">
        <v>0.93640166521072388</v>
      </c>
      <c r="P45" s="45">
        <v>394.19290679660003</v>
      </c>
      <c r="Q45" s="178">
        <v>369.12289433859195</v>
      </c>
    </row>
    <row r="46" spans="2:17" x14ac:dyDescent="0.25">
      <c r="B46" s="24">
        <v>210062</v>
      </c>
      <c r="C46" s="9" t="s">
        <v>346</v>
      </c>
      <c r="D46" s="173">
        <v>348946.328125</v>
      </c>
      <c r="E46" s="174">
        <v>1.4941737951190541</v>
      </c>
      <c r="F46" s="170">
        <v>1.3565365076065063</v>
      </c>
      <c r="G46" s="175">
        <v>1.1014622804036414</v>
      </c>
      <c r="H46" s="179">
        <v>2.7843047007373778E-2</v>
      </c>
      <c r="I46" s="45">
        <v>122669.42240156409</v>
      </c>
      <c r="J46" s="175">
        <v>1.0446580087187758</v>
      </c>
      <c r="K46" s="87">
        <v>393.60744438027359</v>
      </c>
      <c r="L46" s="45">
        <v>357.34990782982817</v>
      </c>
      <c r="M46" s="342">
        <v>342.07358278725218</v>
      </c>
      <c r="N46" s="342">
        <v>477.32421875</v>
      </c>
      <c r="O46" s="177">
        <v>0.71664828062057495</v>
      </c>
      <c r="P46" s="45">
        <v>394.19290679660003</v>
      </c>
      <c r="Q46" s="178">
        <v>282.49766888860995</v>
      </c>
    </row>
    <row r="47" spans="2:17" x14ac:dyDescent="0.25">
      <c r="B47" s="24">
        <v>210063</v>
      </c>
      <c r="C47" s="9" t="s">
        <v>382</v>
      </c>
      <c r="D47" s="173">
        <v>495078.17822265625</v>
      </c>
      <c r="E47" s="174">
        <v>1.3312512078919434</v>
      </c>
      <c r="F47" s="170">
        <v>1.3565365076065063</v>
      </c>
      <c r="G47" s="175">
        <v>0.98136039865290714</v>
      </c>
      <c r="H47" s="176">
        <v>4.266717938221725E-2</v>
      </c>
      <c r="I47" s="45">
        <v>104769.25720207705</v>
      </c>
      <c r="J47" s="175">
        <v>1.0343693049939733</v>
      </c>
      <c r="K47" s="87">
        <v>398.94882200659714</v>
      </c>
      <c r="L47" s="45">
        <v>406.52631036897947</v>
      </c>
      <c r="M47" s="342">
        <v>393.01853642239325</v>
      </c>
      <c r="N47" s="342">
        <v>452.0716552734375</v>
      </c>
      <c r="O47" s="177">
        <v>0.86937218904495239</v>
      </c>
      <c r="P47" s="45">
        <v>394.19290679660003</v>
      </c>
      <c r="Q47" s="178">
        <v>342.70035028775305</v>
      </c>
    </row>
    <row r="48" spans="2:17" ht="16.5" thickBot="1" x14ac:dyDescent="0.3">
      <c r="B48" s="28">
        <v>210065</v>
      </c>
      <c r="C48" s="181" t="s">
        <v>372</v>
      </c>
      <c r="D48" s="182">
        <v>133675.64074707031</v>
      </c>
      <c r="E48" s="183">
        <v>1.3003284774568469</v>
      </c>
      <c r="F48" s="184">
        <v>1.3565365076065063</v>
      </c>
      <c r="G48" s="185">
        <v>0.95856504426199796</v>
      </c>
      <c r="H48" s="186">
        <v>4.039634363229995E-2</v>
      </c>
      <c r="I48" s="90">
        <v>136707.16373406185</v>
      </c>
      <c r="J48" s="185">
        <v>1.0356287236919919</v>
      </c>
      <c r="K48" s="89">
        <v>390.40585498662705</v>
      </c>
      <c r="L48" s="90">
        <v>407.28154789662881</v>
      </c>
      <c r="M48" s="90">
        <v>393.26984524403662</v>
      </c>
      <c r="N48" s="90">
        <v>522.5159912109375</v>
      </c>
      <c r="O48" s="187">
        <v>0.75264650583267212</v>
      </c>
      <c r="P48" s="90">
        <v>394.19290679660003</v>
      </c>
      <c r="Q48" s="188">
        <v>296.6879139244852</v>
      </c>
    </row>
    <row r="49" spans="5:7" x14ac:dyDescent="0.25">
      <c r="E49" s="189"/>
      <c r="G49" s="190"/>
    </row>
  </sheetData>
  <mergeCells count="1">
    <mergeCell ref="K3:Q3"/>
  </mergeCells>
  <conditionalFormatting sqref="E49">
    <cfRule type="expression" dxfId="0" priority="1">
      <formula>MOD(ROW(#REF!)-16,5)=4</formula>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5117038483843"/>
  </sheetPr>
  <dimension ref="B1:S92"/>
  <sheetViews>
    <sheetView showGridLines="0" zoomScaleNormal="100" workbookViewId="0">
      <pane xSplit="5" ySplit="4" topLeftCell="F5" activePane="bottomRight" state="frozen"/>
      <selection activeCell="R48" sqref="R48"/>
      <selection pane="topRight" activeCell="R48" sqref="R48"/>
      <selection pane="bottomLeft" activeCell="R48" sqref="R48"/>
      <selection pane="bottomRight" activeCell="F5" sqref="F5"/>
    </sheetView>
  </sheetViews>
  <sheetFormatPr defaultColWidth="10.7109375" defaultRowHeight="15.75" x14ac:dyDescent="0.25"/>
  <cols>
    <col min="1" max="1" width="3.7109375" style="9" customWidth="1"/>
    <col min="2" max="3" width="10.7109375" style="25"/>
    <col min="4" max="4" width="10.140625" style="25" customWidth="1"/>
    <col min="5" max="5" width="28.7109375" style="9" customWidth="1"/>
    <col min="6" max="6" width="17" style="32" customWidth="1"/>
    <col min="7" max="9" width="12.28515625" style="170" customWidth="1"/>
    <col min="10" max="10" width="12.28515625" style="161" customWidth="1"/>
    <col min="11" max="11" width="12.28515625" style="45" customWidth="1"/>
    <col min="12" max="12" width="12.28515625" style="170" customWidth="1"/>
    <col min="13" max="15" width="17" style="45" customWidth="1"/>
    <col min="16" max="16" width="24" style="9" customWidth="1"/>
    <col min="17" max="19" width="17" style="9" customWidth="1"/>
    <col min="20" max="16384" width="10.7109375" style="9"/>
  </cols>
  <sheetData>
    <row r="1" spans="2:19" ht="18" x14ac:dyDescent="0.25">
      <c r="B1" s="2" t="s">
        <v>412</v>
      </c>
    </row>
    <row r="2" spans="2:19" ht="16.5" thickBot="1" x14ac:dyDescent="0.3">
      <c r="B2" s="171"/>
    </row>
    <row r="3" spans="2:19" ht="16.5" customHeight="1" thickBot="1" x14ac:dyDescent="0.3">
      <c r="M3" s="315" t="s">
        <v>419</v>
      </c>
      <c r="N3" s="316"/>
      <c r="O3" s="316"/>
      <c r="P3" s="316"/>
      <c r="Q3" s="316"/>
      <c r="R3" s="316"/>
      <c r="S3" s="317"/>
    </row>
    <row r="4" spans="2:19" ht="79.5" thickBot="1" x14ac:dyDescent="0.3">
      <c r="B4" s="191" t="s">
        <v>225</v>
      </c>
      <c r="C4" s="192" t="s">
        <v>226</v>
      </c>
      <c r="D4" s="193" t="s">
        <v>223</v>
      </c>
      <c r="E4" s="193" t="s">
        <v>224</v>
      </c>
      <c r="F4" s="100" t="s">
        <v>42</v>
      </c>
      <c r="G4" s="100" t="s">
        <v>43</v>
      </c>
      <c r="H4" s="102" t="s">
        <v>44</v>
      </c>
      <c r="I4" s="172" t="s">
        <v>45</v>
      </c>
      <c r="J4" s="100" t="s">
        <v>171</v>
      </c>
      <c r="K4" s="102" t="s">
        <v>172</v>
      </c>
      <c r="L4" s="101" t="s">
        <v>173</v>
      </c>
      <c r="M4" s="102" t="s">
        <v>174</v>
      </c>
      <c r="N4" s="102" t="s">
        <v>175</v>
      </c>
      <c r="O4" s="102" t="s">
        <v>204</v>
      </c>
      <c r="P4" s="102" t="s">
        <v>420</v>
      </c>
      <c r="Q4" s="102" t="s">
        <v>206</v>
      </c>
      <c r="R4" s="102" t="s">
        <v>207</v>
      </c>
      <c r="S4" s="102" t="s">
        <v>208</v>
      </c>
    </row>
    <row r="5" spans="2:19" x14ac:dyDescent="0.25">
      <c r="B5" s="194">
        <v>0</v>
      </c>
      <c r="C5" s="195"/>
      <c r="D5" s="196">
        <v>210001</v>
      </c>
      <c r="E5" s="197" t="s">
        <v>354</v>
      </c>
      <c r="F5" s="198">
        <v>383125</v>
      </c>
      <c r="G5" s="199">
        <v>1.4063712469820835</v>
      </c>
      <c r="H5" s="200">
        <v>1.3565365076065063</v>
      </c>
      <c r="I5" s="201">
        <v>1.0367367476629923</v>
      </c>
      <c r="J5" s="202">
        <v>4.7797568555231713E-2</v>
      </c>
      <c r="K5" s="203">
        <v>75253.856629897229</v>
      </c>
      <c r="L5" s="201">
        <v>1.0353394321106586</v>
      </c>
      <c r="M5" s="203">
        <v>385.43513444404522</v>
      </c>
      <c r="N5" s="203">
        <v>371.77724751523618</v>
      </c>
      <c r="O5" s="203">
        <v>359.08730604158046</v>
      </c>
      <c r="P5" s="203">
        <v>390.15402221679688</v>
      </c>
      <c r="Q5" s="204">
        <v>0.92037320137023926</v>
      </c>
      <c r="R5" s="203">
        <v>394.19290679660003</v>
      </c>
      <c r="S5" s="205">
        <v>362.80458758582711</v>
      </c>
    </row>
    <row r="6" spans="2:19" x14ac:dyDescent="0.25">
      <c r="B6" s="206">
        <v>1</v>
      </c>
      <c r="C6" s="207">
        <v>2</v>
      </c>
      <c r="D6" s="208">
        <v>210001</v>
      </c>
      <c r="E6" s="209" t="s">
        <v>354</v>
      </c>
      <c r="F6" s="210">
        <v>361831.04118429631</v>
      </c>
      <c r="G6" s="211">
        <v>1.4949303654034392</v>
      </c>
      <c r="H6" s="212">
        <v>1.3565365076065063</v>
      </c>
      <c r="I6" s="213">
        <v>1.1020200024259701</v>
      </c>
      <c r="J6" s="214">
        <v>6.0690738151220454E-2</v>
      </c>
      <c r="K6" s="215">
        <v>68520.62860432273</v>
      </c>
      <c r="L6" s="213">
        <v>0.99763949568841137</v>
      </c>
      <c r="M6" s="215">
        <v>425.03646994692434</v>
      </c>
      <c r="N6" s="215">
        <v>385.68852562680854</v>
      </c>
      <c r="O6" s="343">
        <v>386.60109918830744</v>
      </c>
      <c r="P6" s="343">
        <v>388.338134765625</v>
      </c>
      <c r="Q6" s="216">
        <v>0.99440962076187134</v>
      </c>
      <c r="R6" s="215">
        <v>394.19290679660014</v>
      </c>
      <c r="S6" s="217">
        <v>391.9892145058862</v>
      </c>
    </row>
    <row r="7" spans="2:19" x14ac:dyDescent="0.25">
      <c r="B7" s="24">
        <v>0</v>
      </c>
      <c r="C7" s="218"/>
      <c r="D7" s="25">
        <v>210002</v>
      </c>
      <c r="E7" s="9" t="s">
        <v>393</v>
      </c>
      <c r="F7" s="32">
        <v>97353.43017578125</v>
      </c>
      <c r="G7" s="174">
        <v>1.5175732392911487</v>
      </c>
      <c r="H7" s="170">
        <v>1.3565365076065063</v>
      </c>
      <c r="I7" s="175">
        <v>1.1187116828641628</v>
      </c>
      <c r="J7" s="176">
        <v>0.10858348843036411</v>
      </c>
      <c r="K7" s="45">
        <v>60922.580055529688</v>
      </c>
      <c r="L7" s="175">
        <v>1.0418777363115923</v>
      </c>
      <c r="M7" s="45">
        <v>392.5540807730074</v>
      </c>
      <c r="N7" s="45">
        <v>350.89834743477195</v>
      </c>
      <c r="O7" s="342">
        <v>336.79416999254266</v>
      </c>
      <c r="P7" s="342">
        <v>421.30038452148438</v>
      </c>
      <c r="Q7" s="177">
        <v>0.79941576719284058</v>
      </c>
      <c r="R7" s="45">
        <v>394.19290679660003</v>
      </c>
      <c r="S7" s="178">
        <v>315.12402500877994</v>
      </c>
    </row>
    <row r="8" spans="2:19" x14ac:dyDescent="0.25">
      <c r="B8" s="24">
        <v>1</v>
      </c>
      <c r="C8" s="218">
        <v>1</v>
      </c>
      <c r="D8" s="25">
        <v>210002</v>
      </c>
      <c r="E8" s="9" t="s">
        <v>393</v>
      </c>
      <c r="F8" s="32">
        <v>3510518.8358379565</v>
      </c>
      <c r="G8" s="174">
        <v>1.4730021796156034</v>
      </c>
      <c r="H8" s="170">
        <v>1.3565365076065063</v>
      </c>
      <c r="I8" s="175">
        <v>1.085855169658936</v>
      </c>
      <c r="J8" s="176">
        <v>4.7180271881681481E-2</v>
      </c>
      <c r="K8" s="45">
        <v>92148.532116687973</v>
      </c>
      <c r="L8" s="175">
        <v>1.0239285996163194</v>
      </c>
      <c r="M8" s="45">
        <v>459.31109104027536</v>
      </c>
      <c r="N8" s="45">
        <v>422.99480066438662</v>
      </c>
      <c r="O8" s="342">
        <v>413.10966489547098</v>
      </c>
      <c r="P8" s="342">
        <v>428.03115844726563</v>
      </c>
      <c r="Q8" s="177">
        <v>0.96452254056930542</v>
      </c>
      <c r="R8" s="45">
        <v>394.19290679660014</v>
      </c>
      <c r="S8" s="178">
        <v>380.20795333614728</v>
      </c>
    </row>
    <row r="9" spans="2:19" x14ac:dyDescent="0.25">
      <c r="B9" s="206">
        <v>0</v>
      </c>
      <c r="C9" s="207"/>
      <c r="D9" s="208">
        <v>210003</v>
      </c>
      <c r="E9" s="209" t="s">
        <v>342</v>
      </c>
      <c r="F9" s="210">
        <v>209696.48193359375</v>
      </c>
      <c r="G9" s="211">
        <v>1.6289715421912014</v>
      </c>
      <c r="H9" s="212">
        <v>1.3565365076065063</v>
      </c>
      <c r="I9" s="213">
        <v>1.200831332630615</v>
      </c>
      <c r="J9" s="214">
        <v>4.3526998207837647E-2</v>
      </c>
      <c r="K9" s="215">
        <v>88801.772656545698</v>
      </c>
      <c r="L9" s="213">
        <v>1.0439311430527989</v>
      </c>
      <c r="M9" s="215">
        <v>406.20992274346116</v>
      </c>
      <c r="N9" s="215">
        <v>338.27392049605561</v>
      </c>
      <c r="O9" s="343">
        <v>324.0385371652302</v>
      </c>
      <c r="P9" s="343">
        <v>416.56344604492188</v>
      </c>
      <c r="Q9" s="216">
        <v>0.77788519859313965</v>
      </c>
      <c r="R9" s="215">
        <v>394.19290679660003</v>
      </c>
      <c r="S9" s="217">
        <v>306.63682758748018</v>
      </c>
    </row>
    <row r="10" spans="2:19" x14ac:dyDescent="0.25">
      <c r="B10" s="206">
        <v>1</v>
      </c>
      <c r="C10" s="207">
        <v>1</v>
      </c>
      <c r="D10" s="208">
        <v>210003</v>
      </c>
      <c r="E10" s="209" t="s">
        <v>342</v>
      </c>
      <c r="F10" s="210">
        <v>2124588.293923887</v>
      </c>
      <c r="G10" s="211">
        <v>1.4510576545313421</v>
      </c>
      <c r="H10" s="212">
        <v>1.3565365076065063</v>
      </c>
      <c r="I10" s="213">
        <v>1.0696782920288745</v>
      </c>
      <c r="J10" s="214">
        <v>4.6201337029778827E-2</v>
      </c>
      <c r="K10" s="215">
        <v>96864.182256333675</v>
      </c>
      <c r="L10" s="213">
        <v>1.0158677304259762</v>
      </c>
      <c r="M10" s="215">
        <v>467.06294744348497</v>
      </c>
      <c r="N10" s="215">
        <v>436.6387080339826</v>
      </c>
      <c r="O10" s="343">
        <v>429.81846450707724</v>
      </c>
      <c r="P10" s="343">
        <v>437.7564697265625</v>
      </c>
      <c r="Q10" s="216">
        <v>0.98139113187789917</v>
      </c>
      <c r="R10" s="215">
        <v>394.19290679660014</v>
      </c>
      <c r="S10" s="217">
        <v>386.85742180456811</v>
      </c>
    </row>
    <row r="11" spans="2:19" x14ac:dyDescent="0.25">
      <c r="B11" s="24">
        <v>0</v>
      </c>
      <c r="C11" s="218"/>
      <c r="D11" s="25">
        <v>210004</v>
      </c>
      <c r="E11" s="9" t="s">
        <v>368</v>
      </c>
      <c r="F11" s="32">
        <v>662294.3818359375</v>
      </c>
      <c r="G11" s="174">
        <v>1.2741614899934477</v>
      </c>
      <c r="H11" s="170">
        <v>1.3565365076065063</v>
      </c>
      <c r="I11" s="175">
        <v>0.93927548786843751</v>
      </c>
      <c r="J11" s="176">
        <v>4.519108139153305E-2</v>
      </c>
      <c r="K11" s="45">
        <v>106938.41920302839</v>
      </c>
      <c r="L11" s="175">
        <v>1.0358249883472448</v>
      </c>
      <c r="M11" s="45">
        <v>377.32152045102413</v>
      </c>
      <c r="N11" s="45">
        <v>401.71549808811238</v>
      </c>
      <c r="O11" s="342">
        <v>387.82178708498515</v>
      </c>
      <c r="P11" s="342">
        <v>459.66818237304688</v>
      </c>
      <c r="Q11" s="177">
        <v>0.84369945526123047</v>
      </c>
      <c r="R11" s="45">
        <v>394.19290679660003</v>
      </c>
      <c r="S11" s="178">
        <v>332.58034073213241</v>
      </c>
    </row>
    <row r="12" spans="2:19" x14ac:dyDescent="0.25">
      <c r="B12" s="24">
        <v>1</v>
      </c>
      <c r="C12" s="218">
        <v>2</v>
      </c>
      <c r="D12" s="25">
        <v>210004</v>
      </c>
      <c r="E12" s="9" t="s">
        <v>368</v>
      </c>
      <c r="F12" s="32">
        <v>2112837.337243177</v>
      </c>
      <c r="G12" s="174">
        <v>1.417620633974219</v>
      </c>
      <c r="H12" s="170">
        <v>1.3565365076065063</v>
      </c>
      <c r="I12" s="175">
        <v>1.0450294747138729</v>
      </c>
      <c r="J12" s="176">
        <v>4.3951378640639777E-2</v>
      </c>
      <c r="K12" s="45">
        <v>105027.01213488722</v>
      </c>
      <c r="L12" s="175">
        <v>1.0196126592958072</v>
      </c>
      <c r="M12" s="45">
        <v>478.70849434717036</v>
      </c>
      <c r="N12" s="45">
        <v>458.08133256551434</v>
      </c>
      <c r="O12" s="342">
        <v>449.26995402537176</v>
      </c>
      <c r="P12" s="342">
        <v>454.00784301757813</v>
      </c>
      <c r="Q12" s="177">
        <v>0.98784410953521729</v>
      </c>
      <c r="R12" s="45">
        <v>394.19290679660014</v>
      </c>
      <c r="S12" s="178">
        <v>389.4011450089701</v>
      </c>
    </row>
    <row r="13" spans="2:19" x14ac:dyDescent="0.25">
      <c r="B13" s="206">
        <v>0</v>
      </c>
      <c r="C13" s="207"/>
      <c r="D13" s="208">
        <v>210005</v>
      </c>
      <c r="E13" s="209" t="s">
        <v>366</v>
      </c>
      <c r="F13" s="210">
        <v>948435</v>
      </c>
      <c r="G13" s="211">
        <v>1.248507966281315</v>
      </c>
      <c r="H13" s="212">
        <v>1.3565365076065063</v>
      </c>
      <c r="I13" s="213">
        <v>0.92036444229886705</v>
      </c>
      <c r="J13" s="214">
        <v>3.0133430151192939E-2</v>
      </c>
      <c r="K13" s="215">
        <v>126903.17068784605</v>
      </c>
      <c r="L13" s="213">
        <v>1.0347703523919969</v>
      </c>
      <c r="M13" s="215">
        <v>377.22326385830706</v>
      </c>
      <c r="N13" s="215">
        <v>409.86292659904012</v>
      </c>
      <c r="O13" s="343">
        <v>396.09071293122418</v>
      </c>
      <c r="P13" s="343">
        <v>489.38345336914063</v>
      </c>
      <c r="Q13" s="216">
        <v>0.80936676263809204</v>
      </c>
      <c r="R13" s="215">
        <v>394.19290679660003</v>
      </c>
      <c r="S13" s="217">
        <v>319.04663682886331</v>
      </c>
    </row>
    <row r="14" spans="2:19" x14ac:dyDescent="0.25">
      <c r="B14" s="206">
        <v>1</v>
      </c>
      <c r="C14" s="207">
        <v>2</v>
      </c>
      <c r="D14" s="208">
        <v>210005</v>
      </c>
      <c r="E14" s="209" t="s">
        <v>366</v>
      </c>
      <c r="F14" s="210">
        <v>2108746.2805860625</v>
      </c>
      <c r="G14" s="211">
        <v>1.4075694959728342</v>
      </c>
      <c r="H14" s="212">
        <v>1.3565365076065063</v>
      </c>
      <c r="I14" s="213">
        <v>1.0376200626228418</v>
      </c>
      <c r="J14" s="214">
        <v>4.323346284970251E-2</v>
      </c>
      <c r="K14" s="215">
        <v>107636.10511785423</v>
      </c>
      <c r="L14" s="213">
        <v>1.0207416584051516</v>
      </c>
      <c r="M14" s="215">
        <v>482.43047603745856</v>
      </c>
      <c r="N14" s="215">
        <v>464.93942572582489</v>
      </c>
      <c r="O14" s="343">
        <v>455.49177100527589</v>
      </c>
      <c r="P14" s="343">
        <v>459.20358276367188</v>
      </c>
      <c r="Q14" s="216">
        <v>0.98991328477859497</v>
      </c>
      <c r="R14" s="215">
        <v>394.19290679660008</v>
      </c>
      <c r="S14" s="217">
        <v>390.21679210234083</v>
      </c>
    </row>
    <row r="15" spans="2:19" x14ac:dyDescent="0.25">
      <c r="B15" s="24">
        <v>0</v>
      </c>
      <c r="C15" s="218"/>
      <c r="D15" s="25">
        <v>210006</v>
      </c>
      <c r="E15" s="9" t="s">
        <v>388</v>
      </c>
      <c r="F15" s="32">
        <v>96406.6396484375</v>
      </c>
      <c r="G15" s="174">
        <v>1.3884313691763506</v>
      </c>
      <c r="H15" s="170">
        <v>1.3565365076065063</v>
      </c>
      <c r="I15" s="175">
        <v>1.0235119817203593</v>
      </c>
      <c r="J15" s="176">
        <v>6.7135587001273977E-2</v>
      </c>
      <c r="K15" s="45">
        <v>90175.827924246943</v>
      </c>
      <c r="L15" s="175">
        <v>1.0341212996842732</v>
      </c>
      <c r="M15" s="45">
        <v>404.54532875907029</v>
      </c>
      <c r="N15" s="45">
        <v>395.25216703286128</v>
      </c>
      <c r="O15" s="342">
        <v>382.21064313590233</v>
      </c>
      <c r="P15" s="342">
        <v>444.48617553710938</v>
      </c>
      <c r="Q15" s="177">
        <v>0.85989320278167725</v>
      </c>
      <c r="R15" s="45">
        <v>394.19290679660003</v>
      </c>
      <c r="S15" s="178">
        <v>338.96380113914756</v>
      </c>
    </row>
    <row r="16" spans="2:19" x14ac:dyDescent="0.25">
      <c r="B16" s="24">
        <v>1</v>
      </c>
      <c r="C16" s="218">
        <v>1</v>
      </c>
      <c r="D16" s="25">
        <v>210006</v>
      </c>
      <c r="E16" s="9" t="s">
        <v>388</v>
      </c>
      <c r="F16" s="32">
        <v>3510518.8358379565</v>
      </c>
      <c r="G16" s="174">
        <v>1.4730021796156034</v>
      </c>
      <c r="H16" s="170">
        <v>1.3565365076065063</v>
      </c>
      <c r="I16" s="175">
        <v>1.085855169658936</v>
      </c>
      <c r="J16" s="176">
        <v>4.7180271881681481E-2</v>
      </c>
      <c r="K16" s="45">
        <v>92148.532116687973</v>
      </c>
      <c r="L16" s="175">
        <v>1.0239285996163194</v>
      </c>
      <c r="M16" s="45">
        <v>459.31109104027536</v>
      </c>
      <c r="N16" s="45">
        <v>422.99480066438662</v>
      </c>
      <c r="O16" s="342">
        <v>413.10966489547098</v>
      </c>
      <c r="P16" s="342">
        <v>428.03115844726563</v>
      </c>
      <c r="Q16" s="177">
        <v>0.96452254056930542</v>
      </c>
      <c r="R16" s="45">
        <v>394.19290679660014</v>
      </c>
      <c r="S16" s="178">
        <v>380.20795333614728</v>
      </c>
    </row>
    <row r="17" spans="2:19" x14ac:dyDescent="0.25">
      <c r="B17" s="206">
        <v>0</v>
      </c>
      <c r="C17" s="207"/>
      <c r="D17" s="208">
        <v>210008</v>
      </c>
      <c r="E17" s="209" t="s">
        <v>394</v>
      </c>
      <c r="F17" s="210">
        <v>170129.31604003906</v>
      </c>
      <c r="G17" s="211">
        <v>1.629092434398745</v>
      </c>
      <c r="H17" s="212">
        <v>1.3565365076065063</v>
      </c>
      <c r="I17" s="213">
        <v>1.2009204509159437</v>
      </c>
      <c r="J17" s="214">
        <v>9.357780827947762E-2</v>
      </c>
      <c r="K17" s="215">
        <v>65601.590998830463</v>
      </c>
      <c r="L17" s="213">
        <v>1.0448354065414343</v>
      </c>
      <c r="M17" s="215">
        <v>436.59931061490465</v>
      </c>
      <c r="N17" s="215">
        <v>363.55389758073466</v>
      </c>
      <c r="O17" s="343">
        <v>347.95327120867194</v>
      </c>
      <c r="P17" s="343">
        <v>416.21380615234375</v>
      </c>
      <c r="Q17" s="216">
        <v>0.83599644899368286</v>
      </c>
      <c r="R17" s="215">
        <v>394.19290679660003</v>
      </c>
      <c r="S17" s="217">
        <v>329.54387030045541</v>
      </c>
    </row>
    <row r="18" spans="2:19" x14ac:dyDescent="0.25">
      <c r="B18" s="206">
        <v>1</v>
      </c>
      <c r="C18" s="207">
        <v>1</v>
      </c>
      <c r="D18" s="208">
        <v>210008</v>
      </c>
      <c r="E18" s="209" t="s">
        <v>394</v>
      </c>
      <c r="F18" s="210">
        <v>3510518.8358379565</v>
      </c>
      <c r="G18" s="211">
        <v>1.4730021796156034</v>
      </c>
      <c r="H18" s="212">
        <v>1.3565365076065063</v>
      </c>
      <c r="I18" s="213">
        <v>1.085855169658936</v>
      </c>
      <c r="J18" s="214">
        <v>4.7180271881681481E-2</v>
      </c>
      <c r="K18" s="215">
        <v>92148.532116687973</v>
      </c>
      <c r="L18" s="213">
        <v>1.0239285996163194</v>
      </c>
      <c r="M18" s="215">
        <v>459.31109104027536</v>
      </c>
      <c r="N18" s="215">
        <v>422.99480066438662</v>
      </c>
      <c r="O18" s="343">
        <v>413.10966489547098</v>
      </c>
      <c r="P18" s="343">
        <v>428.03115844726563</v>
      </c>
      <c r="Q18" s="216">
        <v>0.96452254056930542</v>
      </c>
      <c r="R18" s="215">
        <v>394.19290679660014</v>
      </c>
      <c r="S18" s="217">
        <v>380.20795333614728</v>
      </c>
    </row>
    <row r="19" spans="2:19" x14ac:dyDescent="0.25">
      <c r="B19" s="24">
        <v>0</v>
      </c>
      <c r="C19" s="218"/>
      <c r="D19" s="25">
        <v>210009</v>
      </c>
      <c r="E19" s="9" t="s">
        <v>395</v>
      </c>
      <c r="F19" s="32">
        <v>156868.82373046875</v>
      </c>
      <c r="G19" s="174">
        <v>1.4853331634600826</v>
      </c>
      <c r="H19" s="170">
        <v>1.3565365076065063</v>
      </c>
      <c r="I19" s="175">
        <v>1.0949452190422999</v>
      </c>
      <c r="J19" s="176">
        <v>9.0819110211955337E-2</v>
      </c>
      <c r="K19" s="45">
        <v>82411.579359487179</v>
      </c>
      <c r="L19" s="175">
        <v>1.0331793285060429</v>
      </c>
      <c r="M19" s="45">
        <v>422.4406825058</v>
      </c>
      <c r="N19" s="45">
        <v>385.80987903238679</v>
      </c>
      <c r="O19" s="342">
        <v>373.42005244168053</v>
      </c>
      <c r="P19" s="342">
        <v>451.64932250976563</v>
      </c>
      <c r="Q19" s="177">
        <v>0.82679200172424316</v>
      </c>
      <c r="R19" s="45">
        <v>394.19290679660003</v>
      </c>
      <c r="S19" s="178">
        <v>325.91554247585896</v>
      </c>
    </row>
    <row r="20" spans="2:19" x14ac:dyDescent="0.25">
      <c r="B20" s="24">
        <v>1</v>
      </c>
      <c r="C20" s="218">
        <v>1</v>
      </c>
      <c r="D20" s="25">
        <v>210009</v>
      </c>
      <c r="E20" s="9" t="s">
        <v>395</v>
      </c>
      <c r="F20" s="32">
        <v>3510518.8358379565</v>
      </c>
      <c r="G20" s="174">
        <v>1.4730021796156034</v>
      </c>
      <c r="H20" s="170">
        <v>1.3565365076065063</v>
      </c>
      <c r="I20" s="175">
        <v>1.085855169658936</v>
      </c>
      <c r="J20" s="176">
        <v>4.7180271881681481E-2</v>
      </c>
      <c r="K20" s="45">
        <v>92148.532116687973</v>
      </c>
      <c r="L20" s="175">
        <v>1.0239285996163194</v>
      </c>
      <c r="M20" s="45">
        <v>459.31109104027536</v>
      </c>
      <c r="N20" s="45">
        <v>422.99480066438662</v>
      </c>
      <c r="O20" s="342">
        <v>413.10966489547098</v>
      </c>
      <c r="P20" s="342">
        <v>428.03115844726563</v>
      </c>
      <c r="Q20" s="177">
        <v>0.96452254056930542</v>
      </c>
      <c r="R20" s="45">
        <v>394.19290679660014</v>
      </c>
      <c r="S20" s="178">
        <v>380.20795333614728</v>
      </c>
    </row>
    <row r="21" spans="2:19" x14ac:dyDescent="0.25">
      <c r="B21" s="206">
        <v>0</v>
      </c>
      <c r="C21" s="207"/>
      <c r="D21" s="208">
        <v>210011</v>
      </c>
      <c r="E21" s="209" t="s">
        <v>377</v>
      </c>
      <c r="F21" s="210">
        <v>353848.27026367188</v>
      </c>
      <c r="G21" s="211">
        <v>1.3664299592241202</v>
      </c>
      <c r="H21" s="212">
        <v>1.3565365076065063</v>
      </c>
      <c r="I21" s="213">
        <v>1.0072931701890353</v>
      </c>
      <c r="J21" s="214">
        <v>4.8395141738776917E-2</v>
      </c>
      <c r="K21" s="215">
        <v>101430.12943972136</v>
      </c>
      <c r="L21" s="213">
        <v>1.0417267745262626</v>
      </c>
      <c r="M21" s="215">
        <v>380.7302604994411</v>
      </c>
      <c r="N21" s="215">
        <v>377.97363445638251</v>
      </c>
      <c r="O21" s="343">
        <v>362.83375228429782</v>
      </c>
      <c r="P21" s="343">
        <v>450.47183227539063</v>
      </c>
      <c r="Q21" s="216">
        <v>0.80545270442962646</v>
      </c>
      <c r="R21" s="215">
        <v>394.19290679660003</v>
      </c>
      <c r="S21" s="217">
        <v>317.5037428462972</v>
      </c>
    </row>
    <row r="22" spans="2:19" x14ac:dyDescent="0.25">
      <c r="B22" s="206">
        <v>1</v>
      </c>
      <c r="C22" s="207">
        <v>1</v>
      </c>
      <c r="D22" s="208">
        <v>210011</v>
      </c>
      <c r="E22" s="209" t="s">
        <v>377</v>
      </c>
      <c r="F22" s="210">
        <v>3510518.8358379565</v>
      </c>
      <c r="G22" s="211">
        <v>1.4730021796156034</v>
      </c>
      <c r="H22" s="212">
        <v>1.3565365076065063</v>
      </c>
      <c r="I22" s="213">
        <v>1.085855169658936</v>
      </c>
      <c r="J22" s="214">
        <v>4.7180271881681481E-2</v>
      </c>
      <c r="K22" s="215">
        <v>92148.532116687973</v>
      </c>
      <c r="L22" s="213">
        <v>1.0239285996163194</v>
      </c>
      <c r="M22" s="215">
        <v>459.31109104027536</v>
      </c>
      <c r="N22" s="215">
        <v>422.99480066438662</v>
      </c>
      <c r="O22" s="343">
        <v>413.10966489547098</v>
      </c>
      <c r="P22" s="343">
        <v>428.03115844726563</v>
      </c>
      <c r="Q22" s="216">
        <v>0.96452254056930542</v>
      </c>
      <c r="R22" s="215">
        <v>394.19290679660014</v>
      </c>
      <c r="S22" s="217">
        <v>380.20795333614728</v>
      </c>
    </row>
    <row r="23" spans="2:19" x14ac:dyDescent="0.25">
      <c r="B23" s="24">
        <v>0</v>
      </c>
      <c r="C23" s="218"/>
      <c r="D23" s="25">
        <v>210012</v>
      </c>
      <c r="E23" s="9" t="s">
        <v>378</v>
      </c>
      <c r="F23" s="32">
        <v>413721.3125</v>
      </c>
      <c r="G23" s="174">
        <v>1.5282896535524035</v>
      </c>
      <c r="H23" s="170">
        <v>1.3565365076065063</v>
      </c>
      <c r="I23" s="175">
        <v>1.1266115176280371</v>
      </c>
      <c r="J23" s="176">
        <v>5.3389354414970489E-2</v>
      </c>
      <c r="K23" s="45">
        <v>81079.99289933774</v>
      </c>
      <c r="L23" s="175">
        <v>1.042527567119008</v>
      </c>
      <c r="M23" s="45">
        <v>457.87027511214455</v>
      </c>
      <c r="N23" s="45">
        <v>406.41362878673795</v>
      </c>
      <c r="O23" s="342">
        <v>389.83489895605271</v>
      </c>
      <c r="P23" s="342">
        <v>409.31094360351563</v>
      </c>
      <c r="Q23" s="177">
        <v>0.95241749286651611</v>
      </c>
      <c r="R23" s="45">
        <v>394.19290679660003</v>
      </c>
      <c r="S23" s="178">
        <v>375.43621999698206</v>
      </c>
    </row>
    <row r="24" spans="2:19" x14ac:dyDescent="0.25">
      <c r="B24" s="24">
        <v>1</v>
      </c>
      <c r="C24" s="218">
        <v>1</v>
      </c>
      <c r="D24" s="25">
        <v>210012</v>
      </c>
      <c r="E24" s="9" t="s">
        <v>378</v>
      </c>
      <c r="F24" s="32">
        <v>3510518.8358379565</v>
      </c>
      <c r="G24" s="174">
        <v>1.4730021796156034</v>
      </c>
      <c r="H24" s="170">
        <v>1.3565365076065063</v>
      </c>
      <c r="I24" s="175">
        <v>1.085855169658936</v>
      </c>
      <c r="J24" s="176">
        <v>4.7180271881681481E-2</v>
      </c>
      <c r="K24" s="45">
        <v>92148.532116687973</v>
      </c>
      <c r="L24" s="175">
        <v>1.0239285996163194</v>
      </c>
      <c r="M24" s="45">
        <v>459.31109104027536</v>
      </c>
      <c r="N24" s="45">
        <v>422.99480066438662</v>
      </c>
      <c r="O24" s="342">
        <v>413.10966489547098</v>
      </c>
      <c r="P24" s="342">
        <v>428.03115844726563</v>
      </c>
      <c r="Q24" s="177">
        <v>0.96452254056930542</v>
      </c>
      <c r="R24" s="45">
        <v>394.19290679660014</v>
      </c>
      <c r="S24" s="178">
        <v>380.20795333614728</v>
      </c>
    </row>
    <row r="25" spans="2:19" x14ac:dyDescent="0.25">
      <c r="B25" s="206">
        <v>0</v>
      </c>
      <c r="C25" s="207"/>
      <c r="D25" s="208">
        <v>210013</v>
      </c>
      <c r="E25" s="209" t="s">
        <v>396</v>
      </c>
      <c r="F25" s="210">
        <v>22496.788452148438</v>
      </c>
      <c r="G25" s="211">
        <v>1.766983011193741</v>
      </c>
      <c r="H25" s="212">
        <v>1.3565365076065063</v>
      </c>
      <c r="I25" s="213">
        <v>1.30256944895013</v>
      </c>
      <c r="J25" s="214">
        <v>0.10948249210304781</v>
      </c>
      <c r="K25" s="215">
        <v>50567.64890077545</v>
      </c>
      <c r="L25" s="213">
        <v>1.0477056612925424</v>
      </c>
      <c r="M25" s="215">
        <v>438.54829663845277</v>
      </c>
      <c r="N25" s="215">
        <v>336.67939701174657</v>
      </c>
      <c r="O25" s="343">
        <v>321.34921996736097</v>
      </c>
      <c r="P25" s="343">
        <v>398.63177490234375</v>
      </c>
      <c r="Q25" s="216">
        <v>0.80613046884536743</v>
      </c>
      <c r="R25" s="215">
        <v>394.19290679660003</v>
      </c>
      <c r="S25" s="217">
        <v>317.77091277146138</v>
      </c>
    </row>
    <row r="26" spans="2:19" x14ac:dyDescent="0.25">
      <c r="B26" s="206">
        <v>1</v>
      </c>
      <c r="C26" s="207">
        <v>1</v>
      </c>
      <c r="D26" s="208">
        <v>210013</v>
      </c>
      <c r="E26" s="209" t="s">
        <v>396</v>
      </c>
      <c r="F26" s="210">
        <v>3510518.8358379565</v>
      </c>
      <c r="G26" s="211">
        <v>1.4730021796156034</v>
      </c>
      <c r="H26" s="212">
        <v>1.3565365076065063</v>
      </c>
      <c r="I26" s="213">
        <v>1.085855169658936</v>
      </c>
      <c r="J26" s="214">
        <v>4.7180271881681481E-2</v>
      </c>
      <c r="K26" s="215">
        <v>92148.532116687973</v>
      </c>
      <c r="L26" s="213">
        <v>1.0239285996163194</v>
      </c>
      <c r="M26" s="215">
        <v>459.31109104027536</v>
      </c>
      <c r="N26" s="215">
        <v>422.99480066438662</v>
      </c>
      <c r="O26" s="343">
        <v>413.10966489547098</v>
      </c>
      <c r="P26" s="343">
        <v>428.03115844726563</v>
      </c>
      <c r="Q26" s="216">
        <v>0.96452254056930542</v>
      </c>
      <c r="R26" s="215">
        <v>394.19290679660014</v>
      </c>
      <c r="S26" s="217">
        <v>380.20795333614728</v>
      </c>
    </row>
    <row r="27" spans="2:19" x14ac:dyDescent="0.25">
      <c r="B27" s="24">
        <v>0</v>
      </c>
      <c r="C27" s="218"/>
      <c r="D27" s="25">
        <v>210015</v>
      </c>
      <c r="E27" s="9" t="s">
        <v>379</v>
      </c>
      <c r="F27" s="32">
        <v>327561.3125</v>
      </c>
      <c r="G27" s="174">
        <v>1.5558227213680991</v>
      </c>
      <c r="H27" s="170">
        <v>1.3565365076065063</v>
      </c>
      <c r="I27" s="175">
        <v>1.1469081094715368</v>
      </c>
      <c r="J27" s="176">
        <v>6.1486782531171229E-2</v>
      </c>
      <c r="K27" s="45">
        <v>84897.382683819116</v>
      </c>
      <c r="L27" s="175">
        <v>1.0471652514473693</v>
      </c>
      <c r="M27" s="45">
        <v>449.89380527119442</v>
      </c>
      <c r="N27" s="45">
        <v>392.26665288685848</v>
      </c>
      <c r="O27" s="342">
        <v>374.59861501771184</v>
      </c>
      <c r="P27" s="342">
        <v>426.51828002929688</v>
      </c>
      <c r="Q27" s="177">
        <v>0.87827092409133911</v>
      </c>
      <c r="R27" s="45">
        <v>394.19290679660003</v>
      </c>
      <c r="S27" s="178">
        <v>346.20816852250101</v>
      </c>
    </row>
    <row r="28" spans="2:19" x14ac:dyDescent="0.25">
      <c r="B28" s="24">
        <v>1</v>
      </c>
      <c r="C28" s="218">
        <v>1</v>
      </c>
      <c r="D28" s="25">
        <v>210015</v>
      </c>
      <c r="E28" s="9" t="s">
        <v>379</v>
      </c>
      <c r="F28" s="32">
        <v>3510518.8358379565</v>
      </c>
      <c r="G28" s="174">
        <v>1.4730021796156034</v>
      </c>
      <c r="H28" s="170">
        <v>1.3565365076065063</v>
      </c>
      <c r="I28" s="175">
        <v>1.085855169658936</v>
      </c>
      <c r="J28" s="176">
        <v>4.7180271881681481E-2</v>
      </c>
      <c r="K28" s="45">
        <v>92148.532116687973</v>
      </c>
      <c r="L28" s="175">
        <v>1.0239285996163194</v>
      </c>
      <c r="M28" s="45">
        <v>459.31109104027536</v>
      </c>
      <c r="N28" s="45">
        <v>422.99480066438662</v>
      </c>
      <c r="O28" s="342">
        <v>413.10966489547098</v>
      </c>
      <c r="P28" s="342">
        <v>428.03115844726563</v>
      </c>
      <c r="Q28" s="177">
        <v>0.96452254056930542</v>
      </c>
      <c r="R28" s="45">
        <v>394.19290679660014</v>
      </c>
      <c r="S28" s="178">
        <v>380.20795333614728</v>
      </c>
    </row>
    <row r="29" spans="2:19" x14ac:dyDescent="0.25">
      <c r="B29" s="206">
        <v>0</v>
      </c>
      <c r="C29" s="207"/>
      <c r="D29" s="208">
        <v>210016</v>
      </c>
      <c r="E29" s="209" t="s">
        <v>343</v>
      </c>
      <c r="F29" s="210">
        <v>450264.94799804688</v>
      </c>
      <c r="G29" s="211">
        <v>1.3617189606086531</v>
      </c>
      <c r="H29" s="212">
        <v>1.3565365076065063</v>
      </c>
      <c r="I29" s="213">
        <v>1.0038203564541663</v>
      </c>
      <c r="J29" s="214">
        <v>7.9253095590155254E-2</v>
      </c>
      <c r="K29" s="215">
        <v>89562.011871447365</v>
      </c>
      <c r="L29" s="213">
        <v>1.0412418762880866</v>
      </c>
      <c r="M29" s="215">
        <v>379.89625312258562</v>
      </c>
      <c r="N29" s="215">
        <v>378.45043755090592</v>
      </c>
      <c r="O29" s="343">
        <v>363.46063884794984</v>
      </c>
      <c r="P29" s="343">
        <v>455.81008911132813</v>
      </c>
      <c r="Q29" s="216">
        <v>0.79739487171173096</v>
      </c>
      <c r="R29" s="215">
        <v>394.19290679660003</v>
      </c>
      <c r="S29" s="217">
        <v>314.3274023447492</v>
      </c>
    </row>
    <row r="30" spans="2:19" x14ac:dyDescent="0.25">
      <c r="B30" s="206">
        <v>1</v>
      </c>
      <c r="C30" s="207">
        <v>2</v>
      </c>
      <c r="D30" s="208">
        <v>210016</v>
      </c>
      <c r="E30" s="209" t="s">
        <v>343</v>
      </c>
      <c r="F30" s="210">
        <v>2119663.5211477359</v>
      </c>
      <c r="G30" s="211">
        <v>1.4366526505815165</v>
      </c>
      <c r="H30" s="212">
        <v>1.3565365076065063</v>
      </c>
      <c r="I30" s="213">
        <v>1.0590593342131045</v>
      </c>
      <c r="J30" s="214">
        <v>4.5258389649120413E-2</v>
      </c>
      <c r="K30" s="215">
        <v>100285.18732464858</v>
      </c>
      <c r="L30" s="213">
        <v>1.0174777051788289</v>
      </c>
      <c r="M30" s="215">
        <v>471.94354345902588</v>
      </c>
      <c r="N30" s="215">
        <v>445.62521495520019</v>
      </c>
      <c r="O30" s="343">
        <v>437.97049575339685</v>
      </c>
      <c r="P30" s="343">
        <v>444.56735229492188</v>
      </c>
      <c r="Q30" s="216">
        <v>0.98409557342529297</v>
      </c>
      <c r="R30" s="215">
        <v>394.19290679660008</v>
      </c>
      <c r="S30" s="217">
        <v>387.92348469012609</v>
      </c>
    </row>
    <row r="31" spans="2:19" x14ac:dyDescent="0.25">
      <c r="B31" s="24">
        <v>0</v>
      </c>
      <c r="C31" s="218"/>
      <c r="D31" s="25">
        <v>210017</v>
      </c>
      <c r="E31" s="9" t="s">
        <v>352</v>
      </c>
      <c r="F31" s="32">
        <v>37314</v>
      </c>
      <c r="G31" s="174">
        <v>1.5909064694216641</v>
      </c>
      <c r="H31" s="170">
        <v>1.3565365076065063</v>
      </c>
      <c r="I31" s="175">
        <v>1.1727708473019158</v>
      </c>
      <c r="J31" s="176">
        <v>4.5363592368959947E-2</v>
      </c>
      <c r="K31" s="45">
        <v>63328.816503189155</v>
      </c>
      <c r="L31" s="175">
        <v>1.0375346844231654</v>
      </c>
      <c r="M31" s="45">
        <v>478.91106808029662</v>
      </c>
      <c r="N31" s="45">
        <v>408.35860576009583</v>
      </c>
      <c r="O31" s="342">
        <v>393.58549828830979</v>
      </c>
      <c r="P31" s="342">
        <v>360.40533447265625</v>
      </c>
      <c r="Q31" s="177">
        <v>1.0920634269714355</v>
      </c>
      <c r="R31" s="45">
        <v>394.19290679660003</v>
      </c>
      <c r="S31" s="178">
        <v>430.48365668412669</v>
      </c>
    </row>
    <row r="32" spans="2:19" x14ac:dyDescent="0.25">
      <c r="B32" s="24">
        <v>1</v>
      </c>
      <c r="C32" s="218">
        <v>1</v>
      </c>
      <c r="D32" s="25">
        <v>210017</v>
      </c>
      <c r="E32" s="9" t="s">
        <v>352</v>
      </c>
      <c r="F32" s="32">
        <v>339620.83568157424</v>
      </c>
      <c r="G32" s="174">
        <v>1.4962728008316089</v>
      </c>
      <c r="H32" s="170">
        <v>1.3565365076065063</v>
      </c>
      <c r="I32" s="175">
        <v>1.1030096075126319</v>
      </c>
      <c r="J32" s="176">
        <v>6.091268920140254E-2</v>
      </c>
      <c r="K32" s="45">
        <v>68023.316111931883</v>
      </c>
      <c r="L32" s="175">
        <v>0.99729265033967163</v>
      </c>
      <c r="M32" s="45">
        <v>424.30676501268164</v>
      </c>
      <c r="N32" s="45">
        <v>384.68093307865627</v>
      </c>
      <c r="O32" s="342">
        <v>385.72522613862276</v>
      </c>
      <c r="P32" s="342">
        <v>387.43716430664063</v>
      </c>
      <c r="Q32" s="177">
        <v>0.99446678161621094</v>
      </c>
      <c r="R32" s="45">
        <v>394.19290679660014</v>
      </c>
      <c r="S32" s="178">
        <v>392.01174900838095</v>
      </c>
    </row>
    <row r="33" spans="2:19" x14ac:dyDescent="0.25">
      <c r="B33" s="206">
        <v>0</v>
      </c>
      <c r="C33" s="207"/>
      <c r="D33" s="208">
        <v>210018</v>
      </c>
      <c r="E33" s="209" t="s">
        <v>369</v>
      </c>
      <c r="F33" s="210">
        <v>242439.693359375</v>
      </c>
      <c r="G33" s="211">
        <v>1.2977425195387955</v>
      </c>
      <c r="H33" s="212">
        <v>1.3565365076065063</v>
      </c>
      <c r="I33" s="213">
        <v>0.9566587498839616</v>
      </c>
      <c r="J33" s="214">
        <v>2.6590027345359282E-2</v>
      </c>
      <c r="K33" s="215">
        <v>146949.59146085678</v>
      </c>
      <c r="L33" s="213">
        <v>1.0393939862031234</v>
      </c>
      <c r="M33" s="215">
        <v>418.21091471300116</v>
      </c>
      <c r="N33" s="215">
        <v>437.15788389927786</v>
      </c>
      <c r="O33" s="343">
        <v>420.58919880439481</v>
      </c>
      <c r="P33" s="343">
        <v>531.3751220703125</v>
      </c>
      <c r="Q33" s="216">
        <v>0.79151087999343872</v>
      </c>
      <c r="R33" s="215">
        <v>394.19290679660003</v>
      </c>
      <c r="S33" s="217">
        <v>312.00797454574848</v>
      </c>
    </row>
    <row r="34" spans="2:19" x14ac:dyDescent="0.25">
      <c r="B34" s="206">
        <v>1</v>
      </c>
      <c r="C34" s="207">
        <v>2</v>
      </c>
      <c r="D34" s="208">
        <v>210018</v>
      </c>
      <c r="E34" s="209" t="s">
        <v>369</v>
      </c>
      <c r="F34" s="210">
        <v>2110672.1315144743</v>
      </c>
      <c r="G34" s="211">
        <v>1.4076240641654476</v>
      </c>
      <c r="H34" s="212">
        <v>1.3565365076065063</v>
      </c>
      <c r="I34" s="213">
        <v>1.0376602887371464</v>
      </c>
      <c r="J34" s="214">
        <v>4.3234731963153368E-2</v>
      </c>
      <c r="K34" s="215">
        <v>107625.67015354968</v>
      </c>
      <c r="L34" s="213">
        <v>1.0207486009313123</v>
      </c>
      <c r="M34" s="215">
        <v>482.41471408815454</v>
      </c>
      <c r="N34" s="215">
        <v>464.90621191186091</v>
      </c>
      <c r="O34" s="343">
        <v>455.45613433874809</v>
      </c>
      <c r="P34" s="343">
        <v>459.18112182617188</v>
      </c>
      <c r="Q34" s="216">
        <v>0.9898834228515625</v>
      </c>
      <c r="R34" s="215">
        <v>394.19290679660014</v>
      </c>
      <c r="S34" s="217">
        <v>390.2050274946414</v>
      </c>
    </row>
    <row r="35" spans="2:19" x14ac:dyDescent="0.25">
      <c r="B35" s="24">
        <v>0</v>
      </c>
      <c r="C35" s="218"/>
      <c r="D35" s="25">
        <v>210019</v>
      </c>
      <c r="E35" s="9" t="s">
        <v>362</v>
      </c>
      <c r="F35" s="32">
        <v>385873.07514953613</v>
      </c>
      <c r="G35" s="174">
        <v>1.433997723706369</v>
      </c>
      <c r="H35" s="170">
        <v>1.3565365076065063</v>
      </c>
      <c r="I35" s="175">
        <v>1.0571021978881618</v>
      </c>
      <c r="J35" s="176">
        <v>6.1221932821036731E-2</v>
      </c>
      <c r="K35" s="45">
        <v>69056.820235624342</v>
      </c>
      <c r="L35" s="175">
        <v>1.0328000728459894</v>
      </c>
      <c r="M35" s="45">
        <v>367.83212785149385</v>
      </c>
      <c r="N35" s="45">
        <v>347.96269328200691</v>
      </c>
      <c r="O35" s="342">
        <v>336.91195656402215</v>
      </c>
      <c r="P35" s="342">
        <v>390.11859130859375</v>
      </c>
      <c r="Q35" s="177">
        <v>0.86361420154571533</v>
      </c>
      <c r="R35" s="45">
        <v>394.19290679660003</v>
      </c>
      <c r="S35" s="178">
        <v>340.43059245813032</v>
      </c>
    </row>
    <row r="36" spans="2:19" x14ac:dyDescent="0.25">
      <c r="B36" s="24">
        <v>1</v>
      </c>
      <c r="C36" s="218">
        <v>1</v>
      </c>
      <c r="D36" s="25">
        <v>210019</v>
      </c>
      <c r="E36" s="9" t="s">
        <v>362</v>
      </c>
      <c r="F36" s="32">
        <v>374356.5443886139</v>
      </c>
      <c r="G36" s="174">
        <v>1.501104498436846</v>
      </c>
      <c r="H36" s="170">
        <v>1.3565365076065063</v>
      </c>
      <c r="I36" s="175">
        <v>1.106571397098201</v>
      </c>
      <c r="J36" s="176">
        <v>6.1697197247112326E-2</v>
      </c>
      <c r="K36" s="45">
        <v>69012.11931124219</v>
      </c>
      <c r="L36" s="175">
        <v>1.0007945801021971</v>
      </c>
      <c r="M36" s="45">
        <v>442.59284797565152</v>
      </c>
      <c r="N36" s="45">
        <v>399.9677283691567</v>
      </c>
      <c r="O36" s="342">
        <v>399.65017429282403</v>
      </c>
      <c r="P36" s="342">
        <v>390.51568603515625</v>
      </c>
      <c r="Q36" s="177">
        <v>1.0217288732528687</v>
      </c>
      <c r="R36" s="45">
        <v>394.19290679660014</v>
      </c>
      <c r="S36" s="178">
        <v>402.75828507864094</v>
      </c>
    </row>
    <row r="37" spans="2:19" x14ac:dyDescent="0.25">
      <c r="B37" s="206">
        <v>0</v>
      </c>
      <c r="C37" s="207"/>
      <c r="D37" s="208">
        <v>210022</v>
      </c>
      <c r="E37" s="209" t="s">
        <v>370</v>
      </c>
      <c r="F37" s="210">
        <v>719484.2099609375</v>
      </c>
      <c r="G37" s="211">
        <v>1.1370858121054879</v>
      </c>
      <c r="H37" s="212">
        <v>1.3565365076065063</v>
      </c>
      <c r="I37" s="213">
        <v>0.83822721005259149</v>
      </c>
      <c r="J37" s="214">
        <v>2.2190189200134335E-2</v>
      </c>
      <c r="K37" s="215">
        <v>182266.49592518288</v>
      </c>
      <c r="L37" s="213">
        <v>1.0220348136058302</v>
      </c>
      <c r="M37" s="215">
        <v>400.53564522232926</v>
      </c>
      <c r="N37" s="215">
        <v>477.83660613594151</v>
      </c>
      <c r="O37" s="343">
        <v>467.53456905258565</v>
      </c>
      <c r="P37" s="343">
        <v>607.2891845703125</v>
      </c>
      <c r="Q37" s="216">
        <v>0.76987141370773315</v>
      </c>
      <c r="R37" s="215">
        <v>394.19290679660003</v>
      </c>
      <c r="S37" s="217">
        <v>303.47785042905917</v>
      </c>
    </row>
    <row r="38" spans="2:19" x14ac:dyDescent="0.25">
      <c r="B38" s="206">
        <v>1</v>
      </c>
      <c r="C38" s="207">
        <v>1</v>
      </c>
      <c r="D38" s="208">
        <v>210022</v>
      </c>
      <c r="E38" s="209" t="s">
        <v>370</v>
      </c>
      <c r="F38" s="210">
        <v>2109070.9041231214</v>
      </c>
      <c r="G38" s="211">
        <v>1.4075560295667295</v>
      </c>
      <c r="H38" s="212">
        <v>1.3565365076065063</v>
      </c>
      <c r="I38" s="213">
        <v>1.0376101355725713</v>
      </c>
      <c r="J38" s="214">
        <v>4.3230218821413119E-2</v>
      </c>
      <c r="K38" s="215">
        <v>107643.37381873517</v>
      </c>
      <c r="L38" s="213">
        <v>1.0207453020090138</v>
      </c>
      <c r="M38" s="215">
        <v>482.44114137762097</v>
      </c>
      <c r="N38" s="215">
        <v>464.95415266101037</v>
      </c>
      <c r="O38" s="343">
        <v>455.50457273317386</v>
      </c>
      <c r="P38" s="343">
        <v>459.21676635742188</v>
      </c>
      <c r="Q38" s="216">
        <v>0.98991245031356812</v>
      </c>
      <c r="R38" s="215">
        <v>394.19290679660014</v>
      </c>
      <c r="S38" s="217">
        <v>390.21646273889098</v>
      </c>
    </row>
    <row r="39" spans="2:19" x14ac:dyDescent="0.25">
      <c r="B39" s="24">
        <v>0</v>
      </c>
      <c r="C39" s="218"/>
      <c r="D39" s="25">
        <v>210023</v>
      </c>
      <c r="E39" s="9" t="s">
        <v>374</v>
      </c>
      <c r="F39" s="32">
        <v>1038623</v>
      </c>
      <c r="G39" s="174">
        <v>1.2456117879153743</v>
      </c>
      <c r="H39" s="170">
        <v>1.3565365076065063</v>
      </c>
      <c r="I39" s="175">
        <v>0.91822946225984781</v>
      </c>
      <c r="J39" s="176">
        <v>2.5600337716662119E-2</v>
      </c>
      <c r="K39" s="45">
        <v>133387.71705132662</v>
      </c>
      <c r="L39" s="175">
        <v>1.0285864378418768</v>
      </c>
      <c r="M39" s="45">
        <v>348.72061944840948</v>
      </c>
      <c r="N39" s="45">
        <v>379.77502768226987</v>
      </c>
      <c r="O39" s="342">
        <v>369.22033356680538</v>
      </c>
      <c r="P39" s="342">
        <v>499.41049194335938</v>
      </c>
      <c r="Q39" s="177">
        <v>0.73931235074996948</v>
      </c>
      <c r="R39" s="45">
        <v>394.19290679660003</v>
      </c>
      <c r="S39" s="178">
        <v>291.431684572758</v>
      </c>
    </row>
    <row r="40" spans="2:19" x14ac:dyDescent="0.25">
      <c r="B40" s="24">
        <v>1</v>
      </c>
      <c r="C40" s="218">
        <v>3</v>
      </c>
      <c r="D40" s="25">
        <v>210023</v>
      </c>
      <c r="E40" s="9" t="s">
        <v>374</v>
      </c>
      <c r="F40" s="32">
        <v>3020887.2231676951</v>
      </c>
      <c r="G40" s="174">
        <v>1.4732621478070169</v>
      </c>
      <c r="H40" s="170">
        <v>1.3565365076065063</v>
      </c>
      <c r="I40" s="175">
        <v>1.0860468107905648</v>
      </c>
      <c r="J40" s="176">
        <v>4.8610623963774156E-2</v>
      </c>
      <c r="K40" s="45">
        <v>90225.702940556497</v>
      </c>
      <c r="L40" s="175">
        <v>1.020608183245441</v>
      </c>
      <c r="M40" s="45">
        <v>458.41289778085024</v>
      </c>
      <c r="N40" s="45">
        <v>422.09313008079113</v>
      </c>
      <c r="O40" s="342">
        <v>413.57019962212473</v>
      </c>
      <c r="P40" s="342">
        <v>425.14837646484375</v>
      </c>
      <c r="Q40" s="177">
        <v>0.97250264883041382</v>
      </c>
      <c r="R40" s="45">
        <v>394.19290679660014</v>
      </c>
      <c r="S40" s="178">
        <v>383.35366370332463</v>
      </c>
    </row>
    <row r="41" spans="2:19" x14ac:dyDescent="0.25">
      <c r="B41" s="206">
        <v>0</v>
      </c>
      <c r="C41" s="207"/>
      <c r="D41" s="208">
        <v>210024</v>
      </c>
      <c r="E41" s="209" t="s">
        <v>397</v>
      </c>
      <c r="F41" s="210">
        <v>191889.65942382813</v>
      </c>
      <c r="G41" s="211">
        <v>1.550121586074017</v>
      </c>
      <c r="H41" s="212">
        <v>1.3565365076065063</v>
      </c>
      <c r="I41" s="213">
        <v>1.1427053952341284</v>
      </c>
      <c r="J41" s="214">
        <v>8.0692762713931498E-2</v>
      </c>
      <c r="K41" s="215">
        <v>70945.491119720478</v>
      </c>
      <c r="L41" s="213">
        <v>1.0408371693852496</v>
      </c>
      <c r="M41" s="215">
        <v>438.95595356489378</v>
      </c>
      <c r="N41" s="215">
        <v>384.13746482308005</v>
      </c>
      <c r="O41" s="343">
        <v>369.06585979242402</v>
      </c>
      <c r="P41" s="343">
        <v>414.87008666992188</v>
      </c>
      <c r="Q41" s="216">
        <v>0.88959378004074097</v>
      </c>
      <c r="R41" s="215">
        <v>394.19290679660003</v>
      </c>
      <c r="S41" s="217">
        <v>350.67155802243491</v>
      </c>
    </row>
    <row r="42" spans="2:19" x14ac:dyDescent="0.25">
      <c r="B42" s="206">
        <v>1</v>
      </c>
      <c r="C42" s="207">
        <v>1</v>
      </c>
      <c r="D42" s="208">
        <v>210024</v>
      </c>
      <c r="E42" s="209" t="s">
        <v>397</v>
      </c>
      <c r="F42" s="210">
        <v>3510518.8358379565</v>
      </c>
      <c r="G42" s="211">
        <v>1.4730021796156034</v>
      </c>
      <c r="H42" s="212">
        <v>1.3565365076065063</v>
      </c>
      <c r="I42" s="213">
        <v>1.085855169658936</v>
      </c>
      <c r="J42" s="214">
        <v>4.7180271881681481E-2</v>
      </c>
      <c r="K42" s="215">
        <v>92148.532116687973</v>
      </c>
      <c r="L42" s="213">
        <v>1.0239285996163194</v>
      </c>
      <c r="M42" s="215">
        <v>459.31109104027536</v>
      </c>
      <c r="N42" s="215">
        <v>422.99480066438662</v>
      </c>
      <c r="O42" s="343">
        <v>413.10966489547098</v>
      </c>
      <c r="P42" s="343">
        <v>428.03115844726563</v>
      </c>
      <c r="Q42" s="216">
        <v>0.96452254056930542</v>
      </c>
      <c r="R42" s="215">
        <v>394.19290679660014</v>
      </c>
      <c r="S42" s="217">
        <v>380.20795333614728</v>
      </c>
    </row>
    <row r="43" spans="2:19" x14ac:dyDescent="0.25">
      <c r="B43" s="24">
        <v>0</v>
      </c>
      <c r="C43" s="218"/>
      <c r="D43" s="25">
        <v>210027</v>
      </c>
      <c r="E43" s="9" t="s">
        <v>350</v>
      </c>
      <c r="F43" s="32">
        <v>166971</v>
      </c>
      <c r="G43" s="174">
        <v>1.5856868258560335</v>
      </c>
      <c r="H43" s="170">
        <v>1.3565365076065063</v>
      </c>
      <c r="I43" s="175">
        <v>1.1689230750257089</v>
      </c>
      <c r="J43" s="176">
        <v>7.6348133928319961E-2</v>
      </c>
      <c r="K43" s="45">
        <v>56260.687725195603</v>
      </c>
      <c r="L43" s="175">
        <v>1.0518979233152077</v>
      </c>
      <c r="M43" s="45">
        <v>422.54650098177922</v>
      </c>
      <c r="N43" s="45">
        <v>361.48358263223253</v>
      </c>
      <c r="O43" s="342">
        <v>343.64891746621669</v>
      </c>
      <c r="P43" s="342">
        <v>376.82205200195313</v>
      </c>
      <c r="Q43" s="177">
        <v>0.91196602582931519</v>
      </c>
      <c r="R43" s="45">
        <v>394.19290679660003</v>
      </c>
      <c r="S43" s="178">
        <v>359.49053862140096</v>
      </c>
    </row>
    <row r="44" spans="2:19" x14ac:dyDescent="0.25">
      <c r="B44" s="24">
        <v>1</v>
      </c>
      <c r="C44" s="218">
        <v>1</v>
      </c>
      <c r="D44" s="25">
        <v>210027</v>
      </c>
      <c r="E44" s="9" t="s">
        <v>350</v>
      </c>
      <c r="F44" s="32">
        <v>339620.83568157424</v>
      </c>
      <c r="G44" s="174">
        <v>1.4962728008316089</v>
      </c>
      <c r="H44" s="170">
        <v>1.3565365076065063</v>
      </c>
      <c r="I44" s="175">
        <v>1.1030096075126319</v>
      </c>
      <c r="J44" s="176">
        <v>6.091268920140254E-2</v>
      </c>
      <c r="K44" s="45">
        <v>68023.316111931883</v>
      </c>
      <c r="L44" s="175">
        <v>0.99729265033967163</v>
      </c>
      <c r="M44" s="45">
        <v>424.30676501268164</v>
      </c>
      <c r="N44" s="45">
        <v>384.68093307865627</v>
      </c>
      <c r="O44" s="342">
        <v>385.72522613862276</v>
      </c>
      <c r="P44" s="342">
        <v>387.43716430664063</v>
      </c>
      <c r="Q44" s="177">
        <v>0.99446678161621094</v>
      </c>
      <c r="R44" s="45">
        <v>394.19290679660014</v>
      </c>
      <c r="S44" s="178">
        <v>392.01174900838095</v>
      </c>
    </row>
    <row r="45" spans="2:19" x14ac:dyDescent="0.25">
      <c r="B45" s="206">
        <v>0</v>
      </c>
      <c r="C45" s="207"/>
      <c r="D45" s="208">
        <v>210028</v>
      </c>
      <c r="E45" s="209" t="s">
        <v>348</v>
      </c>
      <c r="F45" s="210">
        <v>218383</v>
      </c>
      <c r="G45" s="211">
        <v>1.384270089704789</v>
      </c>
      <c r="H45" s="212">
        <v>1.3565365076065063</v>
      </c>
      <c r="I45" s="213">
        <v>1.0204444052502621</v>
      </c>
      <c r="J45" s="214">
        <v>3.6968285787817794E-2</v>
      </c>
      <c r="K45" s="215">
        <v>122009.15389089327</v>
      </c>
      <c r="L45" s="213">
        <v>1.0277742931665086</v>
      </c>
      <c r="M45" s="215">
        <v>416.72779957558242</v>
      </c>
      <c r="N45" s="215">
        <v>408.37873913707301</v>
      </c>
      <c r="O45" s="343">
        <v>397.34282308120743</v>
      </c>
      <c r="P45" s="343">
        <v>485.40023803710938</v>
      </c>
      <c r="Q45" s="216">
        <v>0.8185880184173584</v>
      </c>
      <c r="R45" s="215">
        <v>394.19290679660003</v>
      </c>
      <c r="S45" s="217">
        <v>322.68159044880724</v>
      </c>
    </row>
    <row r="46" spans="2:19" x14ac:dyDescent="0.25">
      <c r="B46" s="206">
        <v>1</v>
      </c>
      <c r="C46" s="207">
        <v>1</v>
      </c>
      <c r="D46" s="208">
        <v>210028</v>
      </c>
      <c r="E46" s="209" t="s">
        <v>348</v>
      </c>
      <c r="F46" s="210">
        <v>2124588.293923887</v>
      </c>
      <c r="G46" s="211">
        <v>1.4510576545313421</v>
      </c>
      <c r="H46" s="212">
        <v>1.3565365076065063</v>
      </c>
      <c r="I46" s="213">
        <v>1.0696782920288745</v>
      </c>
      <c r="J46" s="214">
        <v>4.6201337029778827E-2</v>
      </c>
      <c r="K46" s="215">
        <v>96864.182256333675</v>
      </c>
      <c r="L46" s="213">
        <v>1.0158677304259762</v>
      </c>
      <c r="M46" s="215">
        <v>467.06294744348497</v>
      </c>
      <c r="N46" s="215">
        <v>436.6387080339826</v>
      </c>
      <c r="O46" s="343">
        <v>429.81846450707724</v>
      </c>
      <c r="P46" s="343">
        <v>437.7564697265625</v>
      </c>
      <c r="Q46" s="216">
        <v>0.98139113187789917</v>
      </c>
      <c r="R46" s="215">
        <v>394.19290679660014</v>
      </c>
      <c r="S46" s="217">
        <v>386.85742180456811</v>
      </c>
    </row>
    <row r="47" spans="2:19" x14ac:dyDescent="0.25">
      <c r="B47" s="24">
        <v>0</v>
      </c>
      <c r="C47" s="218"/>
      <c r="D47" s="25">
        <v>210029</v>
      </c>
      <c r="E47" s="9" t="s">
        <v>398</v>
      </c>
      <c r="F47" s="32">
        <v>137247.4482421875</v>
      </c>
      <c r="G47" s="174">
        <v>1.5604588832013881</v>
      </c>
      <c r="H47" s="170">
        <v>1.3565365076065063</v>
      </c>
      <c r="I47" s="175">
        <v>1.1503257556663076</v>
      </c>
      <c r="J47" s="176">
        <v>7.9416680411984936E-2</v>
      </c>
      <c r="K47" s="45">
        <v>79152.407275690974</v>
      </c>
      <c r="L47" s="175">
        <v>1.0375892920892686</v>
      </c>
      <c r="M47" s="45">
        <v>423.11154064130858</v>
      </c>
      <c r="N47" s="45">
        <v>367.81888830805849</v>
      </c>
      <c r="O47" s="342">
        <v>354.49372031145953</v>
      </c>
      <c r="P47" s="342">
        <v>432.24459838867188</v>
      </c>
      <c r="Q47" s="177">
        <v>0.82012295722961426</v>
      </c>
      <c r="R47" s="45">
        <v>394.19290679660003</v>
      </c>
      <c r="S47" s="178">
        <v>323.28665244096533</v>
      </c>
    </row>
    <row r="48" spans="2:19" x14ac:dyDescent="0.25">
      <c r="B48" s="24">
        <v>1</v>
      </c>
      <c r="C48" s="218">
        <v>1</v>
      </c>
      <c r="D48" s="25">
        <v>210029</v>
      </c>
      <c r="E48" s="9" t="s">
        <v>398</v>
      </c>
      <c r="F48" s="32">
        <v>3510518.8358379565</v>
      </c>
      <c r="G48" s="174">
        <v>1.4730021796156034</v>
      </c>
      <c r="H48" s="170">
        <v>1.3565365076065063</v>
      </c>
      <c r="I48" s="175">
        <v>1.085855169658936</v>
      </c>
      <c r="J48" s="176">
        <v>4.7180271881681481E-2</v>
      </c>
      <c r="K48" s="45">
        <v>92148.532116687973</v>
      </c>
      <c r="L48" s="175">
        <v>1.0239285996163194</v>
      </c>
      <c r="M48" s="45">
        <v>459.31109104027536</v>
      </c>
      <c r="N48" s="45">
        <v>422.99480066438662</v>
      </c>
      <c r="O48" s="342">
        <v>413.10966489547098</v>
      </c>
      <c r="P48" s="342">
        <v>428.03115844726563</v>
      </c>
      <c r="Q48" s="177">
        <v>0.96452254056930542</v>
      </c>
      <c r="R48" s="45">
        <v>394.19290679660014</v>
      </c>
      <c r="S48" s="178">
        <v>380.20795333614728</v>
      </c>
    </row>
    <row r="49" spans="2:19" x14ac:dyDescent="0.25">
      <c r="B49" s="206">
        <v>0</v>
      </c>
      <c r="C49" s="207"/>
      <c r="D49" s="208">
        <v>210030</v>
      </c>
      <c r="E49" s="209" t="s">
        <v>356</v>
      </c>
      <c r="F49" s="210">
        <v>84067</v>
      </c>
      <c r="G49" s="211">
        <v>1.270008172053239</v>
      </c>
      <c r="H49" s="212">
        <v>1.3565365076065063</v>
      </c>
      <c r="I49" s="213">
        <v>0.93621378041204417</v>
      </c>
      <c r="J49" s="214">
        <v>5.8944563618280488E-2</v>
      </c>
      <c r="K49" s="215">
        <v>75009.84483072866</v>
      </c>
      <c r="L49" s="213">
        <v>1.0358442552101086</v>
      </c>
      <c r="M49" s="215">
        <v>405.07733491714765</v>
      </c>
      <c r="N49" s="215">
        <v>432.67610816288772</v>
      </c>
      <c r="O49" s="343">
        <v>417.70382563460231</v>
      </c>
      <c r="P49" s="343">
        <v>401.3021240234375</v>
      </c>
      <c r="Q49" s="216">
        <v>1.040871262550354</v>
      </c>
      <c r="R49" s="215">
        <v>394.19290679660003</v>
      </c>
      <c r="S49" s="217">
        <v>410.30406858577112</v>
      </c>
    </row>
    <row r="50" spans="2:19" x14ac:dyDescent="0.25">
      <c r="B50" s="206">
        <v>1</v>
      </c>
      <c r="C50" s="207">
        <v>1</v>
      </c>
      <c r="D50" s="208">
        <v>210030</v>
      </c>
      <c r="E50" s="209" t="s">
        <v>356</v>
      </c>
      <c r="F50" s="210">
        <v>374356.5443886139</v>
      </c>
      <c r="G50" s="211">
        <v>1.501104498436846</v>
      </c>
      <c r="H50" s="212">
        <v>1.3565365076065063</v>
      </c>
      <c r="I50" s="213">
        <v>1.106571397098201</v>
      </c>
      <c r="J50" s="214">
        <v>6.1697197247112326E-2</v>
      </c>
      <c r="K50" s="215">
        <v>69012.11931124219</v>
      </c>
      <c r="L50" s="213">
        <v>1.0007945801021971</v>
      </c>
      <c r="M50" s="215">
        <v>442.59284797565152</v>
      </c>
      <c r="N50" s="215">
        <v>399.9677283691567</v>
      </c>
      <c r="O50" s="343">
        <v>399.65017429282403</v>
      </c>
      <c r="P50" s="343">
        <v>390.51568603515625</v>
      </c>
      <c r="Q50" s="216">
        <v>1.0217288732528687</v>
      </c>
      <c r="R50" s="215">
        <v>394.19290679660014</v>
      </c>
      <c r="S50" s="217">
        <v>402.75828507864094</v>
      </c>
    </row>
    <row r="51" spans="2:19" x14ac:dyDescent="0.25">
      <c r="B51" s="24">
        <v>0</v>
      </c>
      <c r="C51" s="218"/>
      <c r="D51" s="25">
        <v>210032</v>
      </c>
      <c r="E51" s="9" t="s">
        <v>386</v>
      </c>
      <c r="F51" s="32">
        <v>191990.97265625</v>
      </c>
      <c r="G51" s="174">
        <v>1.3257507923853762</v>
      </c>
      <c r="H51" s="170">
        <v>1.3565365076065063</v>
      </c>
      <c r="I51" s="175">
        <v>0.97730564931462927</v>
      </c>
      <c r="J51" s="176">
        <v>5.5029457047252373E-2</v>
      </c>
      <c r="K51" s="45">
        <v>88668.712288515249</v>
      </c>
      <c r="L51" s="175">
        <v>1.0282478401674839</v>
      </c>
      <c r="M51" s="45">
        <v>388.61234345934173</v>
      </c>
      <c r="N51" s="45">
        <v>397.63644437323177</v>
      </c>
      <c r="O51" s="342">
        <v>386.71264732096455</v>
      </c>
      <c r="P51" s="342">
        <v>428.33782958984375</v>
      </c>
      <c r="Q51" s="177">
        <v>0.90282160043716431</v>
      </c>
      <c r="R51" s="45">
        <v>394.19290679660003</v>
      </c>
      <c r="S51" s="178">
        <v>355.88587099508436</v>
      </c>
    </row>
    <row r="52" spans="2:19" x14ac:dyDescent="0.25">
      <c r="B52" s="24">
        <v>1</v>
      </c>
      <c r="C52" s="218">
        <v>1</v>
      </c>
      <c r="D52" s="25">
        <v>210032</v>
      </c>
      <c r="E52" s="9" t="s">
        <v>386</v>
      </c>
      <c r="F52" s="32">
        <v>3510518.8358379565</v>
      </c>
      <c r="G52" s="174">
        <v>1.4730021796156034</v>
      </c>
      <c r="H52" s="170">
        <v>1.3565365076065063</v>
      </c>
      <c r="I52" s="175">
        <v>1.085855169658936</v>
      </c>
      <c r="J52" s="176">
        <v>4.7180271881681481E-2</v>
      </c>
      <c r="K52" s="45">
        <v>92148.532116687973</v>
      </c>
      <c r="L52" s="175">
        <v>1.0239285996163194</v>
      </c>
      <c r="M52" s="45">
        <v>459.31109104027536</v>
      </c>
      <c r="N52" s="45">
        <v>422.99480066438662</v>
      </c>
      <c r="O52" s="342">
        <v>413.10966489547098</v>
      </c>
      <c r="P52" s="342">
        <v>428.03115844726563</v>
      </c>
      <c r="Q52" s="177">
        <v>0.96452254056930542</v>
      </c>
      <c r="R52" s="45">
        <v>394.19290679660014</v>
      </c>
      <c r="S52" s="178">
        <v>380.20795333614728</v>
      </c>
    </row>
    <row r="53" spans="2:19" x14ac:dyDescent="0.25">
      <c r="B53" s="206">
        <v>0</v>
      </c>
      <c r="C53" s="207"/>
      <c r="D53" s="208">
        <v>210033</v>
      </c>
      <c r="E53" s="209" t="s">
        <v>384</v>
      </c>
      <c r="F53" s="210">
        <v>649210</v>
      </c>
      <c r="G53" s="211">
        <v>1.2743654580182522</v>
      </c>
      <c r="H53" s="212">
        <v>1.3565365076065063</v>
      </c>
      <c r="I53" s="213">
        <v>0.93942584727539846</v>
      </c>
      <c r="J53" s="214">
        <v>2.5201883480898753E-2</v>
      </c>
      <c r="K53" s="215">
        <v>118202.5974769335</v>
      </c>
      <c r="L53" s="213">
        <v>1.0353292134750667</v>
      </c>
      <c r="M53" s="215">
        <v>376.29087137071571</v>
      </c>
      <c r="N53" s="215">
        <v>400.5540963792576</v>
      </c>
      <c r="O53" s="343">
        <v>386.88572790755501</v>
      </c>
      <c r="P53" s="343">
        <v>464.36514282226563</v>
      </c>
      <c r="Q53" s="216">
        <v>0.83314979076385498</v>
      </c>
      <c r="R53" s="215">
        <v>394.19290679660003</v>
      </c>
      <c r="S53" s="217">
        <v>328.42173781818309</v>
      </c>
    </row>
    <row r="54" spans="2:19" x14ac:dyDescent="0.25">
      <c r="B54" s="206">
        <v>1</v>
      </c>
      <c r="C54" s="207">
        <v>2</v>
      </c>
      <c r="D54" s="208">
        <v>210033</v>
      </c>
      <c r="E54" s="209" t="s">
        <v>384</v>
      </c>
      <c r="F54" s="210">
        <v>3510518.8358379565</v>
      </c>
      <c r="G54" s="211">
        <v>1.4730021796156034</v>
      </c>
      <c r="H54" s="212">
        <v>1.3565365076065063</v>
      </c>
      <c r="I54" s="213">
        <v>1.085855169658936</v>
      </c>
      <c r="J54" s="214">
        <v>4.7180271881681481E-2</v>
      </c>
      <c r="K54" s="215">
        <v>92148.532116687973</v>
      </c>
      <c r="L54" s="213">
        <v>1.0239285996163194</v>
      </c>
      <c r="M54" s="215">
        <v>459.31109104027536</v>
      </c>
      <c r="N54" s="215">
        <v>422.99480066438662</v>
      </c>
      <c r="O54" s="343">
        <v>413.10966489547098</v>
      </c>
      <c r="P54" s="343">
        <v>428.03115844726563</v>
      </c>
      <c r="Q54" s="216">
        <v>0.96452254056930542</v>
      </c>
      <c r="R54" s="215">
        <v>394.19290679660014</v>
      </c>
      <c r="S54" s="217">
        <v>380.20795333614728</v>
      </c>
    </row>
    <row r="55" spans="2:19" x14ac:dyDescent="0.25">
      <c r="B55" s="24">
        <v>0</v>
      </c>
      <c r="C55" s="218"/>
      <c r="D55" s="25">
        <v>210034</v>
      </c>
      <c r="E55" s="9" t="s">
        <v>399</v>
      </c>
      <c r="F55" s="32">
        <v>84193.234375</v>
      </c>
      <c r="G55" s="174">
        <v>1.5649375764027238</v>
      </c>
      <c r="H55" s="170">
        <v>1.3565365076065063</v>
      </c>
      <c r="I55" s="175">
        <v>1.1536273204795082</v>
      </c>
      <c r="J55" s="176">
        <v>9.0374713551288344E-2</v>
      </c>
      <c r="K55" s="45">
        <v>73047.94459351043</v>
      </c>
      <c r="L55" s="175">
        <v>1.0365844169280802</v>
      </c>
      <c r="M55" s="45">
        <v>417.03138554311477</v>
      </c>
      <c r="N55" s="45">
        <v>361.49576049375685</v>
      </c>
      <c r="O55" s="342">
        <v>348.73740584008601</v>
      </c>
      <c r="P55" s="342">
        <v>429.83059692382813</v>
      </c>
      <c r="Q55" s="177">
        <v>0.81133687496185303</v>
      </c>
      <c r="R55" s="45">
        <v>394.19290679660003</v>
      </c>
      <c r="S55" s="178">
        <v>319.82324113248245</v>
      </c>
    </row>
    <row r="56" spans="2:19" x14ac:dyDescent="0.25">
      <c r="B56" s="24">
        <v>1</v>
      </c>
      <c r="C56" s="218">
        <v>1</v>
      </c>
      <c r="D56" s="25">
        <v>210034</v>
      </c>
      <c r="E56" s="9" t="s">
        <v>399</v>
      </c>
      <c r="F56" s="32">
        <v>3510518.8358379565</v>
      </c>
      <c r="G56" s="174">
        <v>1.4730021796156034</v>
      </c>
      <c r="H56" s="170">
        <v>1.3565365076065063</v>
      </c>
      <c r="I56" s="175">
        <v>1.085855169658936</v>
      </c>
      <c r="J56" s="176">
        <v>4.7180271881681481E-2</v>
      </c>
      <c r="K56" s="45">
        <v>92148.532116687973</v>
      </c>
      <c r="L56" s="175">
        <v>1.0239285996163194</v>
      </c>
      <c r="M56" s="45">
        <v>459.31109104027536</v>
      </c>
      <c r="N56" s="45">
        <v>422.99480066438662</v>
      </c>
      <c r="O56" s="342">
        <v>413.10966489547098</v>
      </c>
      <c r="P56" s="342">
        <v>428.03115844726563</v>
      </c>
      <c r="Q56" s="177">
        <v>0.96452254056930542</v>
      </c>
      <c r="R56" s="45">
        <v>394.19290679660014</v>
      </c>
      <c r="S56" s="178">
        <v>380.20795333614728</v>
      </c>
    </row>
    <row r="57" spans="2:19" x14ac:dyDescent="0.25">
      <c r="B57" s="206">
        <v>0</v>
      </c>
      <c r="C57" s="207"/>
      <c r="D57" s="208">
        <v>210035</v>
      </c>
      <c r="E57" s="209" t="s">
        <v>340</v>
      </c>
      <c r="F57" s="210">
        <v>359176</v>
      </c>
      <c r="G57" s="211">
        <v>1.4011002321981507</v>
      </c>
      <c r="H57" s="212">
        <v>1.3565365076065063</v>
      </c>
      <c r="I57" s="213">
        <v>1.0328511059907066</v>
      </c>
      <c r="J57" s="214">
        <v>3.1506648841727353E-2</v>
      </c>
      <c r="K57" s="215">
        <v>120365.40810045206</v>
      </c>
      <c r="L57" s="213">
        <v>1.0451334972620825</v>
      </c>
      <c r="M57" s="215">
        <v>412.47784976869241</v>
      </c>
      <c r="N57" s="215">
        <v>399.35848194986954</v>
      </c>
      <c r="O57" s="343">
        <v>382.11241242966742</v>
      </c>
      <c r="P57" s="343">
        <v>475.91714477539063</v>
      </c>
      <c r="Q57" s="216">
        <v>0.80289691686630249</v>
      </c>
      <c r="R57" s="215">
        <v>394.19290679660003</v>
      </c>
      <c r="S57" s="217">
        <v>316.4962695175559</v>
      </c>
    </row>
    <row r="58" spans="2:19" x14ac:dyDescent="0.25">
      <c r="B58" s="206">
        <v>1</v>
      </c>
      <c r="C58" s="207">
        <v>1</v>
      </c>
      <c r="D58" s="208">
        <v>210035</v>
      </c>
      <c r="E58" s="209" t="s">
        <v>340</v>
      </c>
      <c r="F58" s="210">
        <v>2124588.293923887</v>
      </c>
      <c r="G58" s="211">
        <v>1.4510576545313421</v>
      </c>
      <c r="H58" s="212">
        <v>1.3565365076065063</v>
      </c>
      <c r="I58" s="213">
        <v>1.0696782920288745</v>
      </c>
      <c r="J58" s="214">
        <v>4.6201337029778827E-2</v>
      </c>
      <c r="K58" s="215">
        <v>96864.182256333675</v>
      </c>
      <c r="L58" s="213">
        <v>1.0158677304259762</v>
      </c>
      <c r="M58" s="215">
        <v>467.06294744348497</v>
      </c>
      <c r="N58" s="215">
        <v>436.6387080339826</v>
      </c>
      <c r="O58" s="343">
        <v>429.81846450707724</v>
      </c>
      <c r="P58" s="343">
        <v>437.7564697265625</v>
      </c>
      <c r="Q58" s="216">
        <v>0.98139113187789917</v>
      </c>
      <c r="R58" s="215">
        <v>394.19290679660014</v>
      </c>
      <c r="S58" s="217">
        <v>386.85742180456811</v>
      </c>
    </row>
    <row r="59" spans="2:19" x14ac:dyDescent="0.25">
      <c r="B59" s="24">
        <v>0</v>
      </c>
      <c r="C59" s="218"/>
      <c r="D59" s="25">
        <v>210037</v>
      </c>
      <c r="E59" s="9" t="s">
        <v>360</v>
      </c>
      <c r="F59" s="32">
        <v>314753</v>
      </c>
      <c r="G59" s="174">
        <v>1.4110543187833215</v>
      </c>
      <c r="H59" s="170">
        <v>1.3565365076065063</v>
      </c>
      <c r="I59" s="175">
        <v>1.0401889745473989</v>
      </c>
      <c r="J59" s="176">
        <v>4.7348848147460931E-2</v>
      </c>
      <c r="K59" s="45">
        <v>78539.000771008388</v>
      </c>
      <c r="L59" s="175">
        <v>1.0382867154128042</v>
      </c>
      <c r="M59" s="45">
        <v>428.01123461354791</v>
      </c>
      <c r="N59" s="45">
        <v>411.47449654499724</v>
      </c>
      <c r="O59" s="342">
        <v>396.30141697556286</v>
      </c>
      <c r="P59" s="342">
        <v>397.17404174804688</v>
      </c>
      <c r="Q59" s="177">
        <v>0.99780291318893433</v>
      </c>
      <c r="R59" s="45">
        <v>394.19290679660003</v>
      </c>
      <c r="S59" s="178">
        <v>393.32683076006157</v>
      </c>
    </row>
    <row r="60" spans="2:19" x14ac:dyDescent="0.25">
      <c r="B60" s="24">
        <v>1</v>
      </c>
      <c r="C60" s="218">
        <v>1</v>
      </c>
      <c r="D60" s="25">
        <v>210037</v>
      </c>
      <c r="E60" s="9" t="s">
        <v>360</v>
      </c>
      <c r="F60" s="32">
        <v>374356.5443886139</v>
      </c>
      <c r="G60" s="174">
        <v>1.501104498436846</v>
      </c>
      <c r="H60" s="170">
        <v>1.3565365076065063</v>
      </c>
      <c r="I60" s="175">
        <v>1.106571397098201</v>
      </c>
      <c r="J60" s="176">
        <v>6.1697197247112326E-2</v>
      </c>
      <c r="K60" s="45">
        <v>69012.11931124219</v>
      </c>
      <c r="L60" s="175">
        <v>1.0007945801021971</v>
      </c>
      <c r="M60" s="45">
        <v>442.59284797565152</v>
      </c>
      <c r="N60" s="45">
        <v>399.9677283691567</v>
      </c>
      <c r="O60" s="342">
        <v>399.65017429282403</v>
      </c>
      <c r="P60" s="342">
        <v>390.51568603515625</v>
      </c>
      <c r="Q60" s="177">
        <v>1.0217288732528687</v>
      </c>
      <c r="R60" s="45">
        <v>394.19290679660014</v>
      </c>
      <c r="S60" s="178">
        <v>402.75828507864094</v>
      </c>
    </row>
    <row r="61" spans="2:19" x14ac:dyDescent="0.25">
      <c r="B61" s="206">
        <v>0</v>
      </c>
      <c r="C61" s="207"/>
      <c r="D61" s="208">
        <v>210038</v>
      </c>
      <c r="E61" s="209" t="s">
        <v>400</v>
      </c>
      <c r="F61" s="210">
        <v>45725.570922851563</v>
      </c>
      <c r="G61" s="211">
        <v>1.631233724771608</v>
      </c>
      <c r="H61" s="212">
        <v>1.3565365076065063</v>
      </c>
      <c r="I61" s="213">
        <v>1.2024989490697759</v>
      </c>
      <c r="J61" s="214">
        <v>0.1285971717114244</v>
      </c>
      <c r="K61" s="215">
        <v>46957.682681881684</v>
      </c>
      <c r="L61" s="213">
        <v>1.0493094867228883</v>
      </c>
      <c r="M61" s="215">
        <v>428.88054547429982</v>
      </c>
      <c r="N61" s="215">
        <v>356.65772997645564</v>
      </c>
      <c r="O61" s="343">
        <v>339.8975559539997</v>
      </c>
      <c r="P61" s="343">
        <v>410.47064208984375</v>
      </c>
      <c r="Q61" s="216">
        <v>0.82806789875030518</v>
      </c>
      <c r="R61" s="215">
        <v>394.19290679660003</v>
      </c>
      <c r="S61" s="217">
        <v>326.4184920333355</v>
      </c>
    </row>
    <row r="62" spans="2:19" x14ac:dyDescent="0.25">
      <c r="B62" s="206">
        <v>1</v>
      </c>
      <c r="C62" s="207">
        <v>1</v>
      </c>
      <c r="D62" s="208">
        <v>210038</v>
      </c>
      <c r="E62" s="209" t="s">
        <v>400</v>
      </c>
      <c r="F62" s="210">
        <v>3510518.8358379565</v>
      </c>
      <c r="G62" s="211">
        <v>1.4730021796156034</v>
      </c>
      <c r="H62" s="212">
        <v>1.3565365076065063</v>
      </c>
      <c r="I62" s="213">
        <v>1.085855169658936</v>
      </c>
      <c r="J62" s="214">
        <v>4.7180271881681481E-2</v>
      </c>
      <c r="K62" s="215">
        <v>92148.532116687973</v>
      </c>
      <c r="L62" s="213">
        <v>1.0239285996163194</v>
      </c>
      <c r="M62" s="215">
        <v>459.31109104027536</v>
      </c>
      <c r="N62" s="215">
        <v>422.99480066438662</v>
      </c>
      <c r="O62" s="343">
        <v>413.10966489547098</v>
      </c>
      <c r="P62" s="343">
        <v>428.03115844726563</v>
      </c>
      <c r="Q62" s="216">
        <v>0.96452254056930542</v>
      </c>
      <c r="R62" s="215">
        <v>394.19290679660014</v>
      </c>
      <c r="S62" s="217">
        <v>380.20795333614728</v>
      </c>
    </row>
    <row r="63" spans="2:19" x14ac:dyDescent="0.25">
      <c r="B63" s="24">
        <v>0</v>
      </c>
      <c r="C63" s="218"/>
      <c r="D63" s="25">
        <v>210039</v>
      </c>
      <c r="E63" s="9" t="s">
        <v>338</v>
      </c>
      <c r="F63" s="32">
        <v>283281</v>
      </c>
      <c r="G63" s="174">
        <v>1.4447430537170027</v>
      </c>
      <c r="H63" s="170">
        <v>1.3565365076065063</v>
      </c>
      <c r="I63" s="175">
        <v>1.0650233485172687</v>
      </c>
      <c r="J63" s="176">
        <v>2.074432695472039E-2</v>
      </c>
      <c r="K63" s="45">
        <v>131778.03810214656</v>
      </c>
      <c r="L63" s="175">
        <v>1.0458021115661407</v>
      </c>
      <c r="M63" s="45">
        <v>391.61956824437971</v>
      </c>
      <c r="N63" s="45">
        <v>367.7098429716068</v>
      </c>
      <c r="O63" s="342">
        <v>351.60556562746183</v>
      </c>
      <c r="P63" s="342">
        <v>490.64102172851563</v>
      </c>
      <c r="Q63" s="177">
        <v>0.71662485599517822</v>
      </c>
      <c r="R63" s="45">
        <v>394.19290679660003</v>
      </c>
      <c r="S63" s="178">
        <v>282.48843506743418</v>
      </c>
    </row>
    <row r="64" spans="2:19" x14ac:dyDescent="0.25">
      <c r="B64" s="24">
        <v>1</v>
      </c>
      <c r="C64" s="218">
        <v>1</v>
      </c>
      <c r="D64" s="25">
        <v>210039</v>
      </c>
      <c r="E64" s="9" t="s">
        <v>338</v>
      </c>
      <c r="F64" s="32">
        <v>2124588.293923887</v>
      </c>
      <c r="G64" s="174">
        <v>1.4510576545313421</v>
      </c>
      <c r="H64" s="170">
        <v>1.3565365076065063</v>
      </c>
      <c r="I64" s="175">
        <v>1.0696782920288745</v>
      </c>
      <c r="J64" s="176">
        <v>4.6201337029778827E-2</v>
      </c>
      <c r="K64" s="45">
        <v>96864.182256333675</v>
      </c>
      <c r="L64" s="175">
        <v>1.0158677304259762</v>
      </c>
      <c r="M64" s="45">
        <v>467.06294744348497</v>
      </c>
      <c r="N64" s="45">
        <v>436.6387080339826</v>
      </c>
      <c r="O64" s="342">
        <v>429.81846450707724</v>
      </c>
      <c r="P64" s="342">
        <v>437.7564697265625</v>
      </c>
      <c r="Q64" s="177">
        <v>0.98139113187789917</v>
      </c>
      <c r="R64" s="45">
        <v>394.19290679660014</v>
      </c>
      <c r="S64" s="178">
        <v>386.85742180456811</v>
      </c>
    </row>
    <row r="65" spans="2:19" x14ac:dyDescent="0.25">
      <c r="B65" s="206">
        <v>0</v>
      </c>
      <c r="C65" s="207"/>
      <c r="D65" s="208">
        <v>210040</v>
      </c>
      <c r="E65" s="209" t="s">
        <v>380</v>
      </c>
      <c r="F65" s="210">
        <v>225611.11962890625</v>
      </c>
      <c r="G65" s="211">
        <v>1.5231515992187572</v>
      </c>
      <c r="H65" s="212">
        <v>1.3565365076065063</v>
      </c>
      <c r="I65" s="213">
        <v>1.1228238906052215</v>
      </c>
      <c r="J65" s="214">
        <v>4.2643754144562236E-2</v>
      </c>
      <c r="K65" s="215">
        <v>87283.048161457409</v>
      </c>
      <c r="L65" s="213">
        <v>1.0435112847506598</v>
      </c>
      <c r="M65" s="215">
        <v>430.09676237147096</v>
      </c>
      <c r="N65" s="215">
        <v>383.04917268872981</v>
      </c>
      <c r="O65" s="343">
        <v>367.07717327681502</v>
      </c>
      <c r="P65" s="343">
        <v>412.1728515625</v>
      </c>
      <c r="Q65" s="216">
        <v>0.8905903697013855</v>
      </c>
      <c r="R65" s="215">
        <v>394.19290679660003</v>
      </c>
      <c r="S65" s="217">
        <v>351.0644065976478</v>
      </c>
    </row>
    <row r="66" spans="2:19" x14ac:dyDescent="0.25">
      <c r="B66" s="206">
        <v>1</v>
      </c>
      <c r="C66" s="207">
        <v>1</v>
      </c>
      <c r="D66" s="208">
        <v>210040</v>
      </c>
      <c r="E66" s="209" t="s">
        <v>380</v>
      </c>
      <c r="F66" s="210">
        <v>3510518.8358379565</v>
      </c>
      <c r="G66" s="211">
        <v>1.4730021796156034</v>
      </c>
      <c r="H66" s="212">
        <v>1.3565365076065063</v>
      </c>
      <c r="I66" s="213">
        <v>1.085855169658936</v>
      </c>
      <c r="J66" s="214">
        <v>4.7180271881681481E-2</v>
      </c>
      <c r="K66" s="215">
        <v>92148.532116687973</v>
      </c>
      <c r="L66" s="213">
        <v>1.0239285996163194</v>
      </c>
      <c r="M66" s="215">
        <v>459.31109104027536</v>
      </c>
      <c r="N66" s="215">
        <v>422.99480066438662</v>
      </c>
      <c r="O66" s="343">
        <v>413.10966489547098</v>
      </c>
      <c r="P66" s="343">
        <v>428.03115844726563</v>
      </c>
      <c r="Q66" s="216">
        <v>0.96452254056930542</v>
      </c>
      <c r="R66" s="215">
        <v>394.19290679660014</v>
      </c>
      <c r="S66" s="217">
        <v>380.20795333614728</v>
      </c>
    </row>
    <row r="67" spans="2:19" x14ac:dyDescent="0.25">
      <c r="B67" s="24">
        <v>0</v>
      </c>
      <c r="C67" s="218"/>
      <c r="D67" s="25">
        <v>210043</v>
      </c>
      <c r="E67" s="9" t="s">
        <v>375</v>
      </c>
      <c r="F67" s="32">
        <v>736267.84619140625</v>
      </c>
      <c r="G67" s="174">
        <v>1.3927815629324278</v>
      </c>
      <c r="H67" s="170">
        <v>1.3565365076065063</v>
      </c>
      <c r="I67" s="175">
        <v>1.0267188204096864</v>
      </c>
      <c r="J67" s="176">
        <v>3.3125450565571868E-2</v>
      </c>
      <c r="K67" s="45">
        <v>113181.55243250156</v>
      </c>
      <c r="L67" s="175">
        <v>1.039125747975689</v>
      </c>
      <c r="M67" s="45">
        <v>374.07333856648211</v>
      </c>
      <c r="N67" s="45">
        <v>364.33863987923928</v>
      </c>
      <c r="O67" s="342">
        <v>350.62035618788576</v>
      </c>
      <c r="P67" s="342">
        <v>461.23541259765625</v>
      </c>
      <c r="Q67" s="177">
        <v>0.76017659902572632</v>
      </c>
      <c r="R67" s="45">
        <v>394.19290679660003</v>
      </c>
      <c r="S67" s="178">
        <v>299.65622324870452</v>
      </c>
    </row>
    <row r="68" spans="2:19" x14ac:dyDescent="0.25">
      <c r="B68" s="24">
        <v>1</v>
      </c>
      <c r="C68" s="218">
        <v>1</v>
      </c>
      <c r="D68" s="25">
        <v>210043</v>
      </c>
      <c r="E68" s="9" t="s">
        <v>375</v>
      </c>
      <c r="F68" s="32">
        <v>3510518.8358379565</v>
      </c>
      <c r="G68" s="174">
        <v>1.4730021796156034</v>
      </c>
      <c r="H68" s="170">
        <v>1.3565365076065063</v>
      </c>
      <c r="I68" s="175">
        <v>1.085855169658936</v>
      </c>
      <c r="J68" s="176">
        <v>4.7180271881681481E-2</v>
      </c>
      <c r="K68" s="45">
        <v>92148.532116687973</v>
      </c>
      <c r="L68" s="175">
        <v>1.0239285996163194</v>
      </c>
      <c r="M68" s="45">
        <v>459.31109104027536</v>
      </c>
      <c r="N68" s="45">
        <v>422.99480066438662</v>
      </c>
      <c r="O68" s="342">
        <v>413.10966489547098</v>
      </c>
      <c r="P68" s="342">
        <v>428.03115844726563</v>
      </c>
      <c r="Q68" s="177">
        <v>0.96452254056930542</v>
      </c>
      <c r="R68" s="45">
        <v>394.19290679660014</v>
      </c>
      <c r="S68" s="178">
        <v>380.20795333614728</v>
      </c>
    </row>
    <row r="69" spans="2:19" x14ac:dyDescent="0.25">
      <c r="B69" s="206">
        <v>0</v>
      </c>
      <c r="C69" s="207"/>
      <c r="D69" s="208">
        <v>210044</v>
      </c>
      <c r="E69" s="209" t="s">
        <v>381</v>
      </c>
      <c r="F69" s="210">
        <v>401814.94140625</v>
      </c>
      <c r="G69" s="211">
        <v>1.3078217008151223</v>
      </c>
      <c r="H69" s="212">
        <v>1.3565365076065063</v>
      </c>
      <c r="I69" s="213">
        <v>0.96408883467696915</v>
      </c>
      <c r="J69" s="214">
        <v>3.9829983403358186E-2</v>
      </c>
      <c r="K69" s="215">
        <v>106091.69581488929</v>
      </c>
      <c r="L69" s="213">
        <v>1.030866737285794</v>
      </c>
      <c r="M69" s="215">
        <v>387.43013237512395</v>
      </c>
      <c r="N69" s="215">
        <v>401.86144516956011</v>
      </c>
      <c r="O69" s="343">
        <v>389.82870494748477</v>
      </c>
      <c r="P69" s="343">
        <v>452.10812377929688</v>
      </c>
      <c r="Q69" s="216">
        <v>0.86224663257598877</v>
      </c>
      <c r="R69" s="215">
        <v>394.19290679660003</v>
      </c>
      <c r="S69" s="217">
        <v>339.89150647070898</v>
      </c>
    </row>
    <row r="70" spans="2:19" x14ac:dyDescent="0.25">
      <c r="B70" s="206">
        <v>1</v>
      </c>
      <c r="C70" s="207">
        <v>1</v>
      </c>
      <c r="D70" s="208">
        <v>210044</v>
      </c>
      <c r="E70" s="209" t="s">
        <v>381</v>
      </c>
      <c r="F70" s="210">
        <v>3510518.8358379565</v>
      </c>
      <c r="G70" s="211">
        <v>1.4730021796156034</v>
      </c>
      <c r="H70" s="212">
        <v>1.3565365076065063</v>
      </c>
      <c r="I70" s="213">
        <v>1.085855169658936</v>
      </c>
      <c r="J70" s="214">
        <v>4.7180271881681481E-2</v>
      </c>
      <c r="K70" s="215">
        <v>92148.532116687973</v>
      </c>
      <c r="L70" s="213">
        <v>1.0239285996163194</v>
      </c>
      <c r="M70" s="215">
        <v>459.31109104027536</v>
      </c>
      <c r="N70" s="215">
        <v>422.99480066438662</v>
      </c>
      <c r="O70" s="343">
        <v>413.10966489547098</v>
      </c>
      <c r="P70" s="343">
        <v>428.03115844726563</v>
      </c>
      <c r="Q70" s="216">
        <v>0.96452254056930542</v>
      </c>
      <c r="R70" s="215">
        <v>394.19290679660014</v>
      </c>
      <c r="S70" s="217">
        <v>380.20795333614728</v>
      </c>
    </row>
    <row r="71" spans="2:19" x14ac:dyDescent="0.25">
      <c r="B71" s="24">
        <v>0</v>
      </c>
      <c r="C71" s="218"/>
      <c r="D71" s="25">
        <v>210045</v>
      </c>
      <c r="E71" s="9" t="s">
        <v>358</v>
      </c>
      <c r="F71" s="32">
        <v>8117.0151626467705</v>
      </c>
      <c r="G71" s="174">
        <v>1.7931613538156732</v>
      </c>
      <c r="H71" s="170">
        <v>1.3565365076065063</v>
      </c>
      <c r="I71" s="175">
        <v>1.3218673760425028</v>
      </c>
      <c r="J71" s="176">
        <v>4.3356104862478102E-2</v>
      </c>
      <c r="K71" s="45">
        <v>55381.638539083884</v>
      </c>
      <c r="L71" s="175">
        <v>1.048420615491914</v>
      </c>
      <c r="M71" s="45">
        <v>408.21976598842394</v>
      </c>
      <c r="N71" s="45">
        <v>308.82051663199394</v>
      </c>
      <c r="O71" s="342">
        <v>294.55784450317856</v>
      </c>
      <c r="P71" s="342">
        <v>340.17532348632813</v>
      </c>
      <c r="Q71" s="177">
        <v>0.86590009927749634</v>
      </c>
      <c r="R71" s="45">
        <v>394.19290679660003</v>
      </c>
      <c r="S71" s="178">
        <v>341.33167712966082</v>
      </c>
    </row>
    <row r="72" spans="2:19" x14ac:dyDescent="0.25">
      <c r="B72" s="24">
        <v>1</v>
      </c>
      <c r="C72" s="218">
        <v>1</v>
      </c>
      <c r="D72" s="25">
        <v>210045</v>
      </c>
      <c r="E72" s="9" t="s">
        <v>358</v>
      </c>
      <c r="F72" s="32">
        <v>374356.5443886139</v>
      </c>
      <c r="G72" s="174">
        <v>1.501104498436846</v>
      </c>
      <c r="H72" s="170">
        <v>1.3565365076065063</v>
      </c>
      <c r="I72" s="175">
        <v>1.106571397098201</v>
      </c>
      <c r="J72" s="176">
        <v>6.1697197247112326E-2</v>
      </c>
      <c r="K72" s="45">
        <v>69012.11931124219</v>
      </c>
      <c r="L72" s="175">
        <v>1.0007945801021971</v>
      </c>
      <c r="M72" s="45">
        <v>442.59284797565152</v>
      </c>
      <c r="N72" s="45">
        <v>399.9677283691567</v>
      </c>
      <c r="O72" s="342">
        <v>399.65017429282403</v>
      </c>
      <c r="P72" s="342">
        <v>390.51568603515625</v>
      </c>
      <c r="Q72" s="177">
        <v>1.0217288732528687</v>
      </c>
      <c r="R72" s="45">
        <v>394.19290679660014</v>
      </c>
      <c r="S72" s="178">
        <v>402.75828507864094</v>
      </c>
    </row>
    <row r="73" spans="2:19" x14ac:dyDescent="0.25">
      <c r="B73" s="206">
        <v>0</v>
      </c>
      <c r="C73" s="207"/>
      <c r="D73" s="208">
        <v>210048</v>
      </c>
      <c r="E73" s="209" t="s">
        <v>391</v>
      </c>
      <c r="F73" s="210">
        <v>895067.34375</v>
      </c>
      <c r="G73" s="211">
        <v>1.2386921408723968</v>
      </c>
      <c r="H73" s="212">
        <v>1.3565365076065063</v>
      </c>
      <c r="I73" s="213">
        <v>0.91312849593555279</v>
      </c>
      <c r="J73" s="214">
        <v>2.8596763744678136E-2</v>
      </c>
      <c r="K73" s="215">
        <v>147945.71281557725</v>
      </c>
      <c r="L73" s="213">
        <v>1.0359417276585767</v>
      </c>
      <c r="M73" s="215">
        <v>366.54352188936122</v>
      </c>
      <c r="N73" s="215">
        <v>401.41505113561948</v>
      </c>
      <c r="O73" s="343">
        <v>387.48806078397195</v>
      </c>
      <c r="P73" s="343">
        <v>535.75372314453125</v>
      </c>
      <c r="Q73" s="216">
        <v>0.72325778007507324</v>
      </c>
      <c r="R73" s="215">
        <v>394.19290679660003</v>
      </c>
      <c r="S73" s="217">
        <v>285.10308669104921</v>
      </c>
    </row>
    <row r="74" spans="2:19" x14ac:dyDescent="0.25">
      <c r="B74" s="206">
        <v>1</v>
      </c>
      <c r="C74" s="207">
        <v>2</v>
      </c>
      <c r="D74" s="208">
        <v>210048</v>
      </c>
      <c r="E74" s="209" t="s">
        <v>391</v>
      </c>
      <c r="F74" s="210">
        <v>3509568.1125885369</v>
      </c>
      <c r="G74" s="211">
        <v>1.4729866408530554</v>
      </c>
      <c r="H74" s="212">
        <v>1.3565365076065063</v>
      </c>
      <c r="I74" s="213">
        <v>1.0858437149266373</v>
      </c>
      <c r="J74" s="214">
        <v>4.7179600350103802E-2</v>
      </c>
      <c r="K74" s="215">
        <v>92151.766967272692</v>
      </c>
      <c r="L74" s="213">
        <v>1.023922846512838</v>
      </c>
      <c r="M74" s="215">
        <v>459.31640867336432</v>
      </c>
      <c r="N74" s="215">
        <v>423.00416013772019</v>
      </c>
      <c r="O74" s="343">
        <v>413.1211268293705</v>
      </c>
      <c r="P74" s="343">
        <v>428.037841796875</v>
      </c>
      <c r="Q74" s="216">
        <v>0.96453410387039185</v>
      </c>
      <c r="R74" s="215">
        <v>394.1929067966002</v>
      </c>
      <c r="S74" s="217">
        <v>380.21251475107971</v>
      </c>
    </row>
    <row r="75" spans="2:19" x14ac:dyDescent="0.25">
      <c r="B75" s="24">
        <v>0</v>
      </c>
      <c r="C75" s="218"/>
      <c r="D75" s="25">
        <v>210049</v>
      </c>
      <c r="E75" s="9" t="s">
        <v>389</v>
      </c>
      <c r="F75" s="32">
        <v>700870.498046875</v>
      </c>
      <c r="G75" s="174">
        <v>1.2944216114985232</v>
      </c>
      <c r="H75" s="170">
        <v>1.3565365076065063</v>
      </c>
      <c r="I75" s="175">
        <v>0.95421067125013859</v>
      </c>
      <c r="J75" s="176">
        <v>3.2666619587532017E-2</v>
      </c>
      <c r="K75" s="45">
        <v>114903.44550751364</v>
      </c>
      <c r="L75" s="175">
        <v>1.0371616583926964</v>
      </c>
      <c r="M75" s="45">
        <v>385.5767767354202</v>
      </c>
      <c r="N75" s="45">
        <v>404.07929648309744</v>
      </c>
      <c r="O75" s="342">
        <v>389.60107444513972</v>
      </c>
      <c r="P75" s="342">
        <v>464.68011474609375</v>
      </c>
      <c r="Q75" s="177">
        <v>0.8384285569190979</v>
      </c>
      <c r="R75" s="45">
        <v>394.19290679660003</v>
      </c>
      <c r="S75" s="178">
        <v>330.50258999321784</v>
      </c>
    </row>
    <row r="76" spans="2:19" x14ac:dyDescent="0.25">
      <c r="B76" s="24">
        <v>1</v>
      </c>
      <c r="C76" s="218">
        <v>1</v>
      </c>
      <c r="D76" s="25">
        <v>210049</v>
      </c>
      <c r="E76" s="9" t="s">
        <v>389</v>
      </c>
      <c r="F76" s="32">
        <v>3510518.8358379565</v>
      </c>
      <c r="G76" s="174">
        <v>1.4730021796156034</v>
      </c>
      <c r="H76" s="170">
        <v>1.3565365076065063</v>
      </c>
      <c r="I76" s="175">
        <v>1.085855169658936</v>
      </c>
      <c r="J76" s="176">
        <v>4.7180271881681481E-2</v>
      </c>
      <c r="K76" s="45">
        <v>92148.532116687973</v>
      </c>
      <c r="L76" s="175">
        <v>1.0239285996163194</v>
      </c>
      <c r="M76" s="45">
        <v>459.31109104027536</v>
      </c>
      <c r="N76" s="45">
        <v>422.99480066438662</v>
      </c>
      <c r="O76" s="342">
        <v>413.10966489547098</v>
      </c>
      <c r="P76" s="342">
        <v>428.03115844726563</v>
      </c>
      <c r="Q76" s="177">
        <v>0.96452254056930542</v>
      </c>
      <c r="R76" s="45">
        <v>394.19290679660014</v>
      </c>
      <c r="S76" s="178">
        <v>380.20795333614728</v>
      </c>
    </row>
    <row r="77" spans="2:19" x14ac:dyDescent="0.25">
      <c r="B77" s="206">
        <v>0</v>
      </c>
      <c r="C77" s="207"/>
      <c r="D77" s="208">
        <v>210051</v>
      </c>
      <c r="E77" s="209" t="s">
        <v>344</v>
      </c>
      <c r="F77" s="210">
        <v>368528.837890625</v>
      </c>
      <c r="G77" s="211">
        <v>1.4757894889128174</v>
      </c>
      <c r="H77" s="212">
        <v>1.3565365076065063</v>
      </c>
      <c r="I77" s="213">
        <v>1.0879098945274408</v>
      </c>
      <c r="J77" s="214">
        <v>3.5033310394431284E-2</v>
      </c>
      <c r="K77" s="215">
        <v>118501.23215644262</v>
      </c>
      <c r="L77" s="213">
        <v>1.0444186807568951</v>
      </c>
      <c r="M77" s="215">
        <v>383.72039816751294</v>
      </c>
      <c r="N77" s="215">
        <v>352.71340034478766</v>
      </c>
      <c r="O77" s="343">
        <v>337.71264995870678</v>
      </c>
      <c r="P77" s="343">
        <v>475.36929321289063</v>
      </c>
      <c r="Q77" s="216">
        <v>0.71042168140411377</v>
      </c>
      <c r="R77" s="215">
        <v>394.19290679660003</v>
      </c>
      <c r="S77" s="217">
        <v>280.04318764401569</v>
      </c>
    </row>
    <row r="78" spans="2:19" x14ac:dyDescent="0.25">
      <c r="B78" s="206">
        <v>1</v>
      </c>
      <c r="C78" s="207">
        <v>2</v>
      </c>
      <c r="D78" s="208">
        <v>210051</v>
      </c>
      <c r="E78" s="209" t="s">
        <v>344</v>
      </c>
      <c r="F78" s="210">
        <v>2124586.7359903082</v>
      </c>
      <c r="G78" s="211">
        <v>1.4510530038046527</v>
      </c>
      <c r="H78" s="212">
        <v>1.3565365076065063</v>
      </c>
      <c r="I78" s="213">
        <v>1.0696748636458835</v>
      </c>
      <c r="J78" s="214">
        <v>4.6201038731876788E-2</v>
      </c>
      <c r="K78" s="215">
        <v>96865.264478582438</v>
      </c>
      <c r="L78" s="213">
        <v>1.0158682493920728</v>
      </c>
      <c r="M78" s="215">
        <v>467.06449140190938</v>
      </c>
      <c r="N78" s="215">
        <v>436.64155088207383</v>
      </c>
      <c r="O78" s="343">
        <v>429.82104337188775</v>
      </c>
      <c r="P78" s="343">
        <v>437.75863647460938</v>
      </c>
      <c r="Q78" s="216">
        <v>0.98139196634292603</v>
      </c>
      <c r="R78" s="215">
        <v>394.19290679660014</v>
      </c>
      <c r="S78" s="217">
        <v>386.85775904960292</v>
      </c>
    </row>
    <row r="79" spans="2:19" x14ac:dyDescent="0.25">
      <c r="B79" s="24">
        <v>0</v>
      </c>
      <c r="C79" s="218"/>
      <c r="D79" s="25">
        <v>210056</v>
      </c>
      <c r="E79" s="9" t="s">
        <v>401</v>
      </c>
      <c r="F79" s="32">
        <v>175980.45703125</v>
      </c>
      <c r="G79" s="174">
        <v>1.6801473111461487</v>
      </c>
      <c r="H79" s="170">
        <v>1.3565365076065063</v>
      </c>
      <c r="I79" s="175">
        <v>1.2385566490286548</v>
      </c>
      <c r="J79" s="176">
        <v>5.5938468332279445E-2</v>
      </c>
      <c r="K79" s="45">
        <v>71022.566910983121</v>
      </c>
      <c r="L79" s="175">
        <v>1.0513478238422975</v>
      </c>
      <c r="M79" s="45">
        <v>456.69111532425001</v>
      </c>
      <c r="N79" s="45">
        <v>368.72848382220758</v>
      </c>
      <c r="O79" s="342">
        <v>350.71978603107561</v>
      </c>
      <c r="P79" s="342">
        <v>389.05340576171875</v>
      </c>
      <c r="Q79" s="177">
        <v>0.90146952867507935</v>
      </c>
      <c r="R79" s="45">
        <v>394.19290679660003</v>
      </c>
      <c r="S79" s="178">
        <v>355.35289389699051</v>
      </c>
    </row>
    <row r="80" spans="2:19" x14ac:dyDescent="0.25">
      <c r="B80" s="24">
        <v>1</v>
      </c>
      <c r="C80" s="218">
        <v>1</v>
      </c>
      <c r="D80" s="25">
        <v>210056</v>
      </c>
      <c r="E80" s="9" t="s">
        <v>401</v>
      </c>
      <c r="F80" s="32">
        <v>3510518.8358379565</v>
      </c>
      <c r="G80" s="174">
        <v>1.4730021796156034</v>
      </c>
      <c r="H80" s="170">
        <v>1.3565365076065063</v>
      </c>
      <c r="I80" s="175">
        <v>1.085855169658936</v>
      </c>
      <c r="J80" s="176">
        <v>4.7180271881681481E-2</v>
      </c>
      <c r="K80" s="45">
        <v>92148.532116687973</v>
      </c>
      <c r="L80" s="175">
        <v>1.0239285996163194</v>
      </c>
      <c r="M80" s="45">
        <v>459.31109104027536</v>
      </c>
      <c r="N80" s="45">
        <v>422.99480066438662</v>
      </c>
      <c r="O80" s="342">
        <v>413.10966489547098</v>
      </c>
      <c r="P80" s="342">
        <v>428.03115844726563</v>
      </c>
      <c r="Q80" s="177">
        <v>0.96452254056930542</v>
      </c>
      <c r="R80" s="45">
        <v>394.19290679660014</v>
      </c>
      <c r="S80" s="178">
        <v>380.20795333614728</v>
      </c>
    </row>
    <row r="81" spans="2:19" x14ac:dyDescent="0.25">
      <c r="B81" s="206">
        <v>0</v>
      </c>
      <c r="C81" s="207"/>
      <c r="D81" s="208">
        <v>210057</v>
      </c>
      <c r="E81" s="209" t="s">
        <v>371</v>
      </c>
      <c r="F81" s="210">
        <v>924727.2705078125</v>
      </c>
      <c r="G81" s="211">
        <v>1.269840950323059</v>
      </c>
      <c r="H81" s="212">
        <v>1.3565365076065063</v>
      </c>
      <c r="I81" s="213">
        <v>0.93609050932479931</v>
      </c>
      <c r="J81" s="214">
        <v>3.1473880141199076E-2</v>
      </c>
      <c r="K81" s="215">
        <v>134727.38985260355</v>
      </c>
      <c r="L81" s="213">
        <v>1.0334274626106825</v>
      </c>
      <c r="M81" s="215">
        <v>390.84519543359744</v>
      </c>
      <c r="N81" s="215">
        <v>417.52927899623029</v>
      </c>
      <c r="O81" s="343">
        <v>404.02378889898324</v>
      </c>
      <c r="P81" s="343">
        <v>508.63272094726563</v>
      </c>
      <c r="Q81" s="216">
        <v>0.79433304071426392</v>
      </c>
      <c r="R81" s="215">
        <v>394.19290679660003</v>
      </c>
      <c r="S81" s="217">
        <v>313.12045028373774</v>
      </c>
    </row>
    <row r="82" spans="2:19" x14ac:dyDescent="0.25">
      <c r="B82" s="206">
        <v>1</v>
      </c>
      <c r="C82" s="207">
        <v>1</v>
      </c>
      <c r="D82" s="208">
        <v>210057</v>
      </c>
      <c r="E82" s="209" t="s">
        <v>371</v>
      </c>
      <c r="F82" s="210">
        <v>2109070.9041231214</v>
      </c>
      <c r="G82" s="211">
        <v>1.4075560295667295</v>
      </c>
      <c r="H82" s="212">
        <v>1.3565365076065063</v>
      </c>
      <c r="I82" s="213">
        <v>1.0376101355725713</v>
      </c>
      <c r="J82" s="214">
        <v>4.3230218821413119E-2</v>
      </c>
      <c r="K82" s="215">
        <v>107643.37381873517</v>
      </c>
      <c r="L82" s="213">
        <v>1.0207453020090138</v>
      </c>
      <c r="M82" s="215">
        <v>482.44114137762097</v>
      </c>
      <c r="N82" s="215">
        <v>464.95415266101037</v>
      </c>
      <c r="O82" s="343">
        <v>455.50457273317386</v>
      </c>
      <c r="P82" s="343">
        <v>459.21676635742188</v>
      </c>
      <c r="Q82" s="216">
        <v>0.98991245031356812</v>
      </c>
      <c r="R82" s="215">
        <v>394.19290679660014</v>
      </c>
      <c r="S82" s="217">
        <v>390.21646273889098</v>
      </c>
    </row>
    <row r="83" spans="2:19" x14ac:dyDescent="0.25">
      <c r="B83" s="24">
        <v>0</v>
      </c>
      <c r="C83" s="218"/>
      <c r="D83" s="25">
        <v>210060</v>
      </c>
      <c r="E83" s="9" t="s">
        <v>345</v>
      </c>
      <c r="F83" s="32">
        <v>78877.205078125</v>
      </c>
      <c r="G83" s="174">
        <v>1.5959042573712572</v>
      </c>
      <c r="H83" s="170">
        <v>1.3565365076065063</v>
      </c>
      <c r="I83" s="175">
        <v>1.1764550739493882</v>
      </c>
      <c r="J83" s="176">
        <v>4.3773329999005739E-2</v>
      </c>
      <c r="K83" s="45">
        <v>99134.989726366854</v>
      </c>
      <c r="L83" s="175">
        <v>1.0395843291564162</v>
      </c>
      <c r="M83" s="45">
        <v>418.13381601724075</v>
      </c>
      <c r="N83" s="45">
        <v>355.41843056833051</v>
      </c>
      <c r="O83" s="342">
        <v>341.88513678033149</v>
      </c>
      <c r="P83" s="342">
        <v>440.38519287109375</v>
      </c>
      <c r="Q83" s="177">
        <v>0.77633202075958252</v>
      </c>
      <c r="R83" s="45">
        <v>394.19290679660003</v>
      </c>
      <c r="S83" s="178">
        <v>306.02457590249827</v>
      </c>
    </row>
    <row r="84" spans="2:19" x14ac:dyDescent="0.25">
      <c r="B84" s="24">
        <v>1</v>
      </c>
      <c r="C84" s="218">
        <v>1</v>
      </c>
      <c r="D84" s="25">
        <v>210060</v>
      </c>
      <c r="E84" s="9" t="s">
        <v>345</v>
      </c>
      <c r="F84" s="32">
        <v>2124588.293923887</v>
      </c>
      <c r="G84" s="174">
        <v>1.4510576545313421</v>
      </c>
      <c r="H84" s="170">
        <v>1.3565365076065063</v>
      </c>
      <c r="I84" s="175">
        <v>1.0696782920288745</v>
      </c>
      <c r="J84" s="176">
        <v>4.6201337029778827E-2</v>
      </c>
      <c r="K84" s="45">
        <v>96864.182256333675</v>
      </c>
      <c r="L84" s="175">
        <v>1.0158677304259762</v>
      </c>
      <c r="M84" s="45">
        <v>467.06294744348497</v>
      </c>
      <c r="N84" s="45">
        <v>436.6387080339826</v>
      </c>
      <c r="O84" s="342">
        <v>429.81846450707724</v>
      </c>
      <c r="P84" s="342">
        <v>437.7564697265625</v>
      </c>
      <c r="Q84" s="177">
        <v>0.98139113187789917</v>
      </c>
      <c r="R84" s="45">
        <v>394.19290679660014</v>
      </c>
      <c r="S84" s="178">
        <v>386.85742180456811</v>
      </c>
    </row>
    <row r="85" spans="2:19" x14ac:dyDescent="0.25">
      <c r="B85" s="206">
        <v>0</v>
      </c>
      <c r="C85" s="207"/>
      <c r="D85" s="208">
        <v>210061</v>
      </c>
      <c r="E85" s="209" t="s">
        <v>364</v>
      </c>
      <c r="F85" s="210">
        <v>70560.908203125</v>
      </c>
      <c r="G85" s="211">
        <v>1.2821484064536484</v>
      </c>
      <c r="H85" s="212">
        <v>1.3565365076065063</v>
      </c>
      <c r="I85" s="213">
        <v>0.94516321474892739</v>
      </c>
      <c r="J85" s="214">
        <v>3.7938289312209425E-2</v>
      </c>
      <c r="K85" s="215">
        <v>81360.390891236064</v>
      </c>
      <c r="L85" s="213">
        <v>1.0126171226148708</v>
      </c>
      <c r="M85" s="215">
        <v>352.86522499029195</v>
      </c>
      <c r="N85" s="215">
        <v>373.33787380206797</v>
      </c>
      <c r="O85" s="343">
        <v>368.68611587171409</v>
      </c>
      <c r="P85" s="343">
        <v>393.72647094726563</v>
      </c>
      <c r="Q85" s="216">
        <v>0.93640166521072388</v>
      </c>
      <c r="R85" s="215">
        <v>394.19290679660003</v>
      </c>
      <c r="S85" s="217">
        <v>369.12289433859195</v>
      </c>
    </row>
    <row r="86" spans="2:19" x14ac:dyDescent="0.25">
      <c r="B86" s="206">
        <v>1</v>
      </c>
      <c r="C86" s="207">
        <v>1</v>
      </c>
      <c r="D86" s="208">
        <v>210061</v>
      </c>
      <c r="E86" s="209" t="s">
        <v>364</v>
      </c>
      <c r="F86" s="210">
        <v>374356.5443886139</v>
      </c>
      <c r="G86" s="211">
        <v>1.501104498436846</v>
      </c>
      <c r="H86" s="212">
        <v>1.3565365076065063</v>
      </c>
      <c r="I86" s="213">
        <v>1.106571397098201</v>
      </c>
      <c r="J86" s="214">
        <v>6.1697197247112326E-2</v>
      </c>
      <c r="K86" s="215">
        <v>69012.11931124219</v>
      </c>
      <c r="L86" s="213">
        <v>1.0007945801021971</v>
      </c>
      <c r="M86" s="215">
        <v>442.59284797565152</v>
      </c>
      <c r="N86" s="215">
        <v>399.9677283691567</v>
      </c>
      <c r="O86" s="343">
        <v>399.65017429282403</v>
      </c>
      <c r="P86" s="343">
        <v>390.51568603515625</v>
      </c>
      <c r="Q86" s="216">
        <v>1.0217288732528687</v>
      </c>
      <c r="R86" s="215">
        <v>394.19290679660014</v>
      </c>
      <c r="S86" s="217">
        <v>402.75828507864094</v>
      </c>
    </row>
    <row r="87" spans="2:19" x14ac:dyDescent="0.25">
      <c r="B87" s="24">
        <v>0</v>
      </c>
      <c r="C87" s="218"/>
      <c r="D87" s="25">
        <v>210062</v>
      </c>
      <c r="E87" s="9" t="s">
        <v>346</v>
      </c>
      <c r="F87" s="32">
        <v>348946.328125</v>
      </c>
      <c r="G87" s="174">
        <v>1.4941737951190541</v>
      </c>
      <c r="H87" s="170">
        <v>1.3565365076065063</v>
      </c>
      <c r="I87" s="175">
        <v>1.1014622804036414</v>
      </c>
      <c r="J87" s="176">
        <v>2.7843047007373778E-2</v>
      </c>
      <c r="K87" s="45">
        <v>122669.42240156409</v>
      </c>
      <c r="L87" s="175">
        <v>1.0446580087187758</v>
      </c>
      <c r="M87" s="45">
        <v>393.60744438027359</v>
      </c>
      <c r="N87" s="45">
        <v>357.34990782982817</v>
      </c>
      <c r="O87" s="342">
        <v>342.07358278725218</v>
      </c>
      <c r="P87" s="342">
        <v>477.32421875</v>
      </c>
      <c r="Q87" s="177">
        <v>0.71664828062057495</v>
      </c>
      <c r="R87" s="45">
        <v>394.19290679660003</v>
      </c>
      <c r="S87" s="178">
        <v>282.49766888860995</v>
      </c>
    </row>
    <row r="88" spans="2:19" x14ac:dyDescent="0.25">
      <c r="B88" s="24">
        <v>1</v>
      </c>
      <c r="C88" s="218">
        <v>2</v>
      </c>
      <c r="D88" s="25">
        <v>210062</v>
      </c>
      <c r="E88" s="9" t="s">
        <v>346</v>
      </c>
      <c r="F88" s="32">
        <v>2124755.1077832505</v>
      </c>
      <c r="G88" s="174">
        <v>1.4510602133015202</v>
      </c>
      <c r="H88" s="170">
        <v>1.3565365076065063</v>
      </c>
      <c r="I88" s="175">
        <v>1.0696801782812266</v>
      </c>
      <c r="J88" s="176">
        <v>4.6201454856679799E-2</v>
      </c>
      <c r="K88" s="45">
        <v>96863.61466959292</v>
      </c>
      <c r="L88" s="175">
        <v>1.0158686629388962</v>
      </c>
      <c r="M88" s="45">
        <v>467.06201441181804</v>
      </c>
      <c r="N88" s="45">
        <v>436.63706582120477</v>
      </c>
      <c r="O88" s="342">
        <v>429.81645339666136</v>
      </c>
      <c r="P88" s="342">
        <v>437.75531005859375</v>
      </c>
      <c r="Q88" s="177">
        <v>0.98138910531997681</v>
      </c>
      <c r="R88" s="45">
        <v>394.19290679660014</v>
      </c>
      <c r="S88" s="178">
        <v>386.85662145890547</v>
      </c>
    </row>
    <row r="89" spans="2:19" x14ac:dyDescent="0.25">
      <c r="B89" s="206">
        <v>0</v>
      </c>
      <c r="C89" s="207"/>
      <c r="D89" s="208">
        <v>210063</v>
      </c>
      <c r="E89" s="209" t="s">
        <v>382</v>
      </c>
      <c r="F89" s="210">
        <v>495078.17822265625</v>
      </c>
      <c r="G89" s="211">
        <v>1.3312512078919434</v>
      </c>
      <c r="H89" s="212">
        <v>1.3565365076065063</v>
      </c>
      <c r="I89" s="213">
        <v>0.98136039865290714</v>
      </c>
      <c r="J89" s="214">
        <v>4.266717938221725E-2</v>
      </c>
      <c r="K89" s="215">
        <v>104769.25720207705</v>
      </c>
      <c r="L89" s="213">
        <v>1.0343693049939733</v>
      </c>
      <c r="M89" s="215">
        <v>398.94882200659714</v>
      </c>
      <c r="N89" s="215">
        <v>406.52631036897947</v>
      </c>
      <c r="O89" s="343">
        <v>393.01853642239325</v>
      </c>
      <c r="P89" s="343">
        <v>452.0716552734375</v>
      </c>
      <c r="Q89" s="216">
        <v>0.86937218904495239</v>
      </c>
      <c r="R89" s="215">
        <v>394.19290679660003</v>
      </c>
      <c r="S89" s="217">
        <v>342.70035028775305</v>
      </c>
    </row>
    <row r="90" spans="2:19" x14ac:dyDescent="0.25">
      <c r="B90" s="206">
        <v>1</v>
      </c>
      <c r="C90" s="207">
        <v>1</v>
      </c>
      <c r="D90" s="208">
        <v>210063</v>
      </c>
      <c r="E90" s="209" t="s">
        <v>382</v>
      </c>
      <c r="F90" s="210">
        <v>3510518.8358379565</v>
      </c>
      <c r="G90" s="211">
        <v>1.4730021796156034</v>
      </c>
      <c r="H90" s="212">
        <v>1.3565365076065063</v>
      </c>
      <c r="I90" s="213">
        <v>1.085855169658936</v>
      </c>
      <c r="J90" s="214">
        <v>4.7180271881681481E-2</v>
      </c>
      <c r="K90" s="215">
        <v>92148.532116687973</v>
      </c>
      <c r="L90" s="213">
        <v>1.0239285996163194</v>
      </c>
      <c r="M90" s="215">
        <v>459.31109104027536</v>
      </c>
      <c r="N90" s="215">
        <v>422.99480066438662</v>
      </c>
      <c r="O90" s="343">
        <v>413.10966489547098</v>
      </c>
      <c r="P90" s="343">
        <v>428.03115844726563</v>
      </c>
      <c r="Q90" s="216">
        <v>0.96452254056930542</v>
      </c>
      <c r="R90" s="215">
        <v>394.19290679660014</v>
      </c>
      <c r="S90" s="217">
        <v>380.20795333614728</v>
      </c>
    </row>
    <row r="91" spans="2:19" x14ac:dyDescent="0.25">
      <c r="B91" s="219">
        <v>0</v>
      </c>
      <c r="C91" s="220"/>
      <c r="D91" s="221">
        <v>210065</v>
      </c>
      <c r="E91" s="222" t="s">
        <v>372</v>
      </c>
      <c r="F91" s="223">
        <v>133675.64074707031</v>
      </c>
      <c r="G91" s="224">
        <v>1.3003284774568469</v>
      </c>
      <c r="H91" s="225">
        <v>1.3565365076065063</v>
      </c>
      <c r="I91" s="226">
        <v>0.95856504426199796</v>
      </c>
      <c r="J91" s="227">
        <v>4.039634363229995E-2</v>
      </c>
      <c r="K91" s="228">
        <v>136707.16373406185</v>
      </c>
      <c r="L91" s="226">
        <v>1.0356287236919919</v>
      </c>
      <c r="M91" s="228">
        <v>390.40585498662705</v>
      </c>
      <c r="N91" s="228">
        <v>407.28154789662881</v>
      </c>
      <c r="O91" s="344">
        <v>393.26984524403662</v>
      </c>
      <c r="P91" s="344">
        <v>522.5159912109375</v>
      </c>
      <c r="Q91" s="229">
        <v>0.75264650583267212</v>
      </c>
      <c r="R91" s="228">
        <v>394.19290679660003</v>
      </c>
      <c r="S91" s="230">
        <v>296.6879139244852</v>
      </c>
    </row>
    <row r="92" spans="2:19" ht="16.5" thickBot="1" x14ac:dyDescent="0.3">
      <c r="B92" s="231">
        <v>1</v>
      </c>
      <c r="C92" s="232">
        <v>1</v>
      </c>
      <c r="D92" s="233">
        <v>210065</v>
      </c>
      <c r="E92" s="234" t="s">
        <v>372</v>
      </c>
      <c r="F92" s="235">
        <v>2109070.9041231214</v>
      </c>
      <c r="G92" s="236">
        <v>1.4075560295667295</v>
      </c>
      <c r="H92" s="237">
        <v>1.3565365076065063</v>
      </c>
      <c r="I92" s="238">
        <v>1.0376101355725713</v>
      </c>
      <c r="J92" s="239">
        <v>4.3230218821413119E-2</v>
      </c>
      <c r="K92" s="240">
        <v>107643.37381873517</v>
      </c>
      <c r="L92" s="238">
        <v>1.0207453020090138</v>
      </c>
      <c r="M92" s="240">
        <v>482.44114137762097</v>
      </c>
      <c r="N92" s="240">
        <v>464.95415266101037</v>
      </c>
      <c r="O92" s="240">
        <v>455.50457273317386</v>
      </c>
      <c r="P92" s="240">
        <v>459.21676635742188</v>
      </c>
      <c r="Q92" s="241">
        <v>0.98991245031356812</v>
      </c>
      <c r="R92" s="240">
        <v>394.19290679660014</v>
      </c>
      <c r="S92" s="242">
        <v>390.21646273889098</v>
      </c>
    </row>
  </sheetData>
  <mergeCells count="1">
    <mergeCell ref="M3:S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5117038483843"/>
  </sheetPr>
  <dimension ref="B1:S68"/>
  <sheetViews>
    <sheetView showGridLines="0" zoomScaleNormal="100" workbookViewId="0">
      <pane xSplit="4" ySplit="3" topLeftCell="E4" activePane="bottomRight" state="frozen"/>
      <selection activeCell="R48" sqref="R48"/>
      <selection pane="topRight" activeCell="R48" sqref="R48"/>
      <selection pane="bottomLeft" activeCell="R48" sqref="R48"/>
      <selection pane="bottomRight" activeCell="E4" sqref="E4"/>
    </sheetView>
  </sheetViews>
  <sheetFormatPr defaultColWidth="8.7109375" defaultRowHeight="15.75" x14ac:dyDescent="0.25"/>
  <cols>
    <col min="1" max="1" width="3" style="9" customWidth="1"/>
    <col min="2" max="2" width="13.140625" style="25" customWidth="1"/>
    <col min="3" max="3" width="13.140625" style="244" customWidth="1"/>
    <col min="4" max="4" width="28.42578125" style="25" customWidth="1"/>
    <col min="5" max="5" width="13.7109375" style="161" customWidth="1"/>
    <col min="6" max="6" width="15.28515625" style="31" customWidth="1"/>
    <col min="7" max="8" width="12" style="25" customWidth="1"/>
    <col min="9" max="9" width="12" style="32" customWidth="1"/>
    <col min="10" max="11" width="12.42578125" style="32" customWidth="1"/>
    <col min="12" max="12" width="14.7109375" style="32" customWidth="1"/>
    <col min="13" max="13" width="17.28515625" style="32" customWidth="1"/>
    <col min="14" max="15" width="20" style="32" customWidth="1"/>
    <col min="16" max="16" width="24" style="32" customWidth="1"/>
    <col min="17" max="17" width="13" style="31" customWidth="1"/>
    <col min="18" max="18" width="17.140625" style="32" customWidth="1"/>
    <col min="19" max="19" width="18.42578125" style="31" customWidth="1"/>
    <col min="20" max="16384" width="8.7109375" style="9"/>
  </cols>
  <sheetData>
    <row r="1" spans="2:19" ht="18.75" thickBot="1" x14ac:dyDescent="0.3">
      <c r="B1" s="1" t="s">
        <v>413</v>
      </c>
      <c r="C1" s="243"/>
    </row>
    <row r="2" spans="2:19" ht="16.5" thickBot="1" x14ac:dyDescent="0.3">
      <c r="J2" s="25"/>
      <c r="M2" s="315" t="s">
        <v>419</v>
      </c>
      <c r="N2" s="316"/>
      <c r="O2" s="316"/>
      <c r="P2" s="316"/>
      <c r="Q2" s="316"/>
      <c r="R2" s="316"/>
      <c r="S2" s="317"/>
    </row>
    <row r="3" spans="2:19" s="33" customFormat="1" ht="79.5" thickBot="1" x14ac:dyDescent="0.3">
      <c r="B3" s="100" t="s">
        <v>227</v>
      </c>
      <c r="C3" s="245" t="s">
        <v>228</v>
      </c>
      <c r="D3" s="102" t="s">
        <v>229</v>
      </c>
      <c r="E3" s="246" t="s">
        <v>230</v>
      </c>
      <c r="F3" s="100" t="s">
        <v>42</v>
      </c>
      <c r="G3" s="102" t="s">
        <v>43</v>
      </c>
      <c r="H3" s="102" t="s">
        <v>44</v>
      </c>
      <c r="I3" s="103" t="s">
        <v>45</v>
      </c>
      <c r="J3" s="102" t="s">
        <v>171</v>
      </c>
      <c r="K3" s="102" t="s">
        <v>172</v>
      </c>
      <c r="L3" s="101" t="s">
        <v>173</v>
      </c>
      <c r="M3" s="102" t="s">
        <v>174</v>
      </c>
      <c r="N3" s="102" t="s">
        <v>175</v>
      </c>
      <c r="O3" s="102" t="s">
        <v>204</v>
      </c>
      <c r="P3" s="102" t="s">
        <v>420</v>
      </c>
      <c r="Q3" s="102" t="s">
        <v>206</v>
      </c>
      <c r="R3" s="102" t="s">
        <v>207</v>
      </c>
      <c r="S3" s="101" t="s">
        <v>208</v>
      </c>
    </row>
    <row r="4" spans="2:19" x14ac:dyDescent="0.25">
      <c r="B4" s="34" t="s">
        <v>331</v>
      </c>
      <c r="C4" s="247">
        <v>24009</v>
      </c>
      <c r="D4" s="69" t="s">
        <v>337</v>
      </c>
      <c r="E4" s="248"/>
      <c r="F4" s="81">
        <v>282662</v>
      </c>
      <c r="G4" s="36">
        <v>1.4442624512669062</v>
      </c>
      <c r="H4" s="36">
        <v>1.3565365076065063</v>
      </c>
      <c r="I4" s="36">
        <v>1.0646690621066917</v>
      </c>
      <c r="J4" s="82">
        <v>2.0789754845222021E-2</v>
      </c>
      <c r="K4" s="39">
        <v>131803.03055946677</v>
      </c>
      <c r="L4" s="36">
        <v>1.0458489389145289</v>
      </c>
      <c r="M4" s="39">
        <v>391.46209839616654</v>
      </c>
      <c r="N4" s="39">
        <v>367.68429959030567</v>
      </c>
      <c r="O4" s="39">
        <v>351.56539908327466</v>
      </c>
      <c r="P4" s="39">
        <v>486.47653306546056</v>
      </c>
      <c r="Q4" s="40">
        <v>0.72267699506065963</v>
      </c>
      <c r="R4" s="39">
        <v>411.4025777775235</v>
      </c>
      <c r="S4" s="41">
        <v>297.31117866847001</v>
      </c>
    </row>
    <row r="5" spans="2:19" s="33" customFormat="1" ht="16.899999999999999" customHeight="1" thickBot="1" x14ac:dyDescent="0.3">
      <c r="B5" s="249" t="s">
        <v>336</v>
      </c>
      <c r="C5" s="249">
        <v>210039</v>
      </c>
      <c r="D5" s="167" t="s">
        <v>338</v>
      </c>
      <c r="E5" s="99">
        <v>0.99781489372253418</v>
      </c>
      <c r="F5" s="250">
        <v>283281</v>
      </c>
      <c r="G5" s="251">
        <v>1.4447430537170027</v>
      </c>
      <c r="H5" s="251">
        <v>1.3565365076065063</v>
      </c>
      <c r="I5" s="251">
        <v>1.0650233485172687</v>
      </c>
      <c r="J5" s="92">
        <v>2.074432695472039E-2</v>
      </c>
      <c r="K5" s="90">
        <v>131778.03810214656</v>
      </c>
      <c r="L5" s="93">
        <v>1.0458021115661407</v>
      </c>
      <c r="M5" s="252">
        <v>391.61956824437971</v>
      </c>
      <c r="N5" s="252">
        <v>367.7098429716068</v>
      </c>
      <c r="O5" s="252">
        <v>351.60556562746183</v>
      </c>
      <c r="P5" s="252">
        <v>486.30888059654472</v>
      </c>
      <c r="Q5" s="253">
        <v>0.72300875186920166</v>
      </c>
      <c r="R5" s="252">
        <v>411.4025777775235</v>
      </c>
      <c r="S5" s="254">
        <v>297.44766427469943</v>
      </c>
    </row>
    <row r="6" spans="2:19" s="33" customFormat="1" x14ac:dyDescent="0.25">
      <c r="B6" s="34" t="s">
        <v>331</v>
      </c>
      <c r="C6" s="247">
        <v>24017</v>
      </c>
      <c r="D6" s="69" t="s">
        <v>339</v>
      </c>
      <c r="E6" s="248"/>
      <c r="F6" s="81">
        <v>359795</v>
      </c>
      <c r="G6" s="36">
        <v>1.4015528870606961</v>
      </c>
      <c r="H6" s="36">
        <v>1.3565365076065063</v>
      </c>
      <c r="I6" s="36">
        <v>1.033184790237321</v>
      </c>
      <c r="J6" s="82">
        <v>3.1452444042791759E-2</v>
      </c>
      <c r="K6" s="39">
        <v>120365.40810045207</v>
      </c>
      <c r="L6" s="36">
        <v>1.0450978587829172</v>
      </c>
      <c r="M6" s="39">
        <v>412.56567607526171</v>
      </c>
      <c r="N6" s="39">
        <v>399.31450789214193</v>
      </c>
      <c r="O6" s="39">
        <v>382.08336619995475</v>
      </c>
      <c r="P6" s="39">
        <v>473.94749552193485</v>
      </c>
      <c r="Q6" s="40">
        <v>0.80617234991227305</v>
      </c>
      <c r="R6" s="39">
        <v>411.4025777775235</v>
      </c>
      <c r="S6" s="41">
        <v>331.66138288687279</v>
      </c>
    </row>
    <row r="7" spans="2:19" s="33" customFormat="1" ht="16.899999999999999" customHeight="1" thickBot="1" x14ac:dyDescent="0.3">
      <c r="B7" s="42" t="s">
        <v>336</v>
      </c>
      <c r="C7" s="42">
        <v>210035</v>
      </c>
      <c r="D7" s="65" t="s">
        <v>340</v>
      </c>
      <c r="E7" s="98">
        <v>1</v>
      </c>
      <c r="F7" s="66">
        <v>359176</v>
      </c>
      <c r="G7" s="44">
        <v>1.4011002321981507</v>
      </c>
      <c r="H7" s="44">
        <v>1.3565365076065063</v>
      </c>
      <c r="I7" s="44">
        <v>1.0328511059907066</v>
      </c>
      <c r="J7" s="74">
        <v>3.1506648841727353E-2</v>
      </c>
      <c r="K7" s="45">
        <v>120365.40810045206</v>
      </c>
      <c r="L7" s="46">
        <v>1.0451334972620825</v>
      </c>
      <c r="M7" s="47">
        <v>412.47784976869241</v>
      </c>
      <c r="N7" s="47">
        <v>399.35848194986954</v>
      </c>
      <c r="O7" s="47">
        <v>382.11241242966742</v>
      </c>
      <c r="P7" s="47">
        <v>474.05813009887623</v>
      </c>
      <c r="Q7" s="48">
        <v>0.80604547262191772</v>
      </c>
      <c r="R7" s="47">
        <v>411.4025777775235</v>
      </c>
      <c r="S7" s="49">
        <v>331.60918524255919</v>
      </c>
    </row>
    <row r="8" spans="2:19" s="33" customFormat="1" ht="19.149999999999999" customHeight="1" x14ac:dyDescent="0.25">
      <c r="B8" s="34" t="s">
        <v>331</v>
      </c>
      <c r="C8" s="247">
        <v>24033</v>
      </c>
      <c r="D8" s="69" t="s">
        <v>341</v>
      </c>
      <c r="E8" s="248"/>
      <c r="F8" s="81">
        <v>1592143</v>
      </c>
      <c r="G8" s="36">
        <v>1.4649755920165477</v>
      </c>
      <c r="H8" s="36">
        <v>1.3565365076065063</v>
      </c>
      <c r="I8" s="36">
        <v>1.0799381983470338</v>
      </c>
      <c r="J8" s="82">
        <v>4.884667048031676E-2</v>
      </c>
      <c r="K8" s="39">
        <v>106872.38044038248</v>
      </c>
      <c r="L8" s="36">
        <v>1.0435851167683377</v>
      </c>
      <c r="M8" s="39">
        <v>386.03025485855682</v>
      </c>
      <c r="N8" s="39">
        <v>357.45587613200394</v>
      </c>
      <c r="O8" s="39">
        <v>342.52680532560191</v>
      </c>
      <c r="P8" s="39">
        <v>468.99536363520332</v>
      </c>
      <c r="Q8" s="40">
        <v>0.73034155960660641</v>
      </c>
      <c r="R8" s="39">
        <v>411.4025777775235</v>
      </c>
      <c r="S8" s="41">
        <v>300.4644002802147</v>
      </c>
    </row>
    <row r="9" spans="2:19" x14ac:dyDescent="0.25">
      <c r="B9" s="42" t="s">
        <v>336</v>
      </c>
      <c r="C9" s="42">
        <v>210003</v>
      </c>
      <c r="D9" s="65" t="s">
        <v>342</v>
      </c>
      <c r="E9" s="98">
        <v>1</v>
      </c>
      <c r="F9" s="66">
        <v>209696.48193359375</v>
      </c>
      <c r="G9" s="44">
        <v>1.6289715421912014</v>
      </c>
      <c r="H9" s="44">
        <v>1.3565365076065063</v>
      </c>
      <c r="I9" s="44">
        <v>1.200831332630615</v>
      </c>
      <c r="J9" s="74">
        <v>4.3526998207837647E-2</v>
      </c>
      <c r="K9" s="45">
        <v>88801.772656545698</v>
      </c>
      <c r="L9" s="46">
        <v>1.0439311430527989</v>
      </c>
      <c r="M9" s="47">
        <v>406.20992274346116</v>
      </c>
      <c r="N9" s="47">
        <v>338.27392049605561</v>
      </c>
      <c r="O9" s="47">
        <v>324.0385371652302</v>
      </c>
      <c r="P9" s="47">
        <v>403.95865590269705</v>
      </c>
      <c r="Q9" s="48">
        <v>0.8021577000617981</v>
      </c>
      <c r="R9" s="47">
        <v>411.4025777775235</v>
      </c>
      <c r="S9" s="49">
        <v>330.00974558951327</v>
      </c>
    </row>
    <row r="10" spans="2:19" x14ac:dyDescent="0.25">
      <c r="B10" s="42" t="s">
        <v>336</v>
      </c>
      <c r="C10" s="42">
        <v>210016</v>
      </c>
      <c r="D10" s="65" t="s">
        <v>343</v>
      </c>
      <c r="E10" s="98">
        <v>0.6826288104057312</v>
      </c>
      <c r="F10" s="66">
        <v>450264.94799804688</v>
      </c>
      <c r="G10" s="44">
        <v>1.3617189606086531</v>
      </c>
      <c r="H10" s="44">
        <v>1.3565365076065063</v>
      </c>
      <c r="I10" s="44">
        <v>1.0038203564541663</v>
      </c>
      <c r="J10" s="74">
        <v>7.9253095590155254E-2</v>
      </c>
      <c r="K10" s="45">
        <v>89562.011871447365</v>
      </c>
      <c r="L10" s="46">
        <v>1.0412418762880866</v>
      </c>
      <c r="M10" s="47">
        <v>379.89625312258562</v>
      </c>
      <c r="N10" s="47">
        <v>378.45043755090592</v>
      </c>
      <c r="O10" s="47">
        <v>363.46063884794984</v>
      </c>
      <c r="P10" s="47">
        <v>479.15665953432563</v>
      </c>
      <c r="Q10" s="48">
        <v>0.75854241847991943</v>
      </c>
      <c r="R10" s="47">
        <v>411.4025777775235</v>
      </c>
      <c r="S10" s="49">
        <v>312.06630631623585</v>
      </c>
    </row>
    <row r="11" spans="2:19" x14ac:dyDescent="0.25">
      <c r="B11" s="42" t="s">
        <v>336</v>
      </c>
      <c r="C11" s="42">
        <v>210051</v>
      </c>
      <c r="D11" s="65" t="s">
        <v>344</v>
      </c>
      <c r="E11" s="98">
        <v>0.99989956617355347</v>
      </c>
      <c r="F11" s="66">
        <v>368528.837890625</v>
      </c>
      <c r="G11" s="44">
        <v>1.4757894889128174</v>
      </c>
      <c r="H11" s="44">
        <v>1.3565365076065063</v>
      </c>
      <c r="I11" s="44">
        <v>1.0879098945274408</v>
      </c>
      <c r="J11" s="74">
        <v>3.5033310394431284E-2</v>
      </c>
      <c r="K11" s="45">
        <v>118501.23215644262</v>
      </c>
      <c r="L11" s="46">
        <v>1.0444186807568951</v>
      </c>
      <c r="M11" s="47">
        <v>383.72039816751294</v>
      </c>
      <c r="N11" s="47">
        <v>352.71340034478766</v>
      </c>
      <c r="O11" s="47">
        <v>337.71264995870678</v>
      </c>
      <c r="P11" s="47">
        <v>475.66707225506821</v>
      </c>
      <c r="Q11" s="48">
        <v>0.7099769115447998</v>
      </c>
      <c r="R11" s="47">
        <v>411.4025777775235</v>
      </c>
      <c r="S11" s="49">
        <v>292.08633157205543</v>
      </c>
    </row>
    <row r="12" spans="2:19" x14ac:dyDescent="0.25">
      <c r="B12" s="42" t="s">
        <v>336</v>
      </c>
      <c r="C12" s="42">
        <v>210060</v>
      </c>
      <c r="D12" s="65" t="s">
        <v>345</v>
      </c>
      <c r="E12" s="98">
        <v>1</v>
      </c>
      <c r="F12" s="66">
        <v>78877.205078125</v>
      </c>
      <c r="G12" s="44">
        <v>1.5959042573712572</v>
      </c>
      <c r="H12" s="44">
        <v>1.3565365076065063</v>
      </c>
      <c r="I12" s="44">
        <v>1.1764550739493882</v>
      </c>
      <c r="J12" s="74">
        <v>4.3773329999005739E-2</v>
      </c>
      <c r="K12" s="45">
        <v>99134.989726366854</v>
      </c>
      <c r="L12" s="46">
        <v>1.0395843291564162</v>
      </c>
      <c r="M12" s="47">
        <v>418.13381601724075</v>
      </c>
      <c r="N12" s="47">
        <v>355.41843056833051</v>
      </c>
      <c r="O12" s="47">
        <v>341.88513678033149</v>
      </c>
      <c r="P12" s="47">
        <v>435.44231466237557</v>
      </c>
      <c r="Q12" s="48">
        <v>0.78514450788497925</v>
      </c>
      <c r="R12" s="47">
        <v>411.4025777775235</v>
      </c>
      <c r="S12" s="49">
        <v>323.01047447174557</v>
      </c>
    </row>
    <row r="13" spans="2:19" ht="16.5" thickBot="1" x14ac:dyDescent="0.3">
      <c r="B13" s="42" t="s">
        <v>336</v>
      </c>
      <c r="C13" s="42">
        <v>210062</v>
      </c>
      <c r="D13" s="65" t="s">
        <v>346</v>
      </c>
      <c r="E13" s="98">
        <v>0.99987965822219849</v>
      </c>
      <c r="F13" s="66">
        <v>348946.328125</v>
      </c>
      <c r="G13" s="44">
        <v>1.4941737951190541</v>
      </c>
      <c r="H13" s="44">
        <v>1.3565365076065063</v>
      </c>
      <c r="I13" s="44">
        <v>1.1014622804036414</v>
      </c>
      <c r="J13" s="74">
        <v>2.7843047007373778E-2</v>
      </c>
      <c r="K13" s="45">
        <v>122669.42240156409</v>
      </c>
      <c r="L13" s="46">
        <v>1.0446580087187758</v>
      </c>
      <c r="M13" s="47">
        <v>393.60744438027359</v>
      </c>
      <c r="N13" s="47">
        <v>357.34990782982817</v>
      </c>
      <c r="O13" s="47">
        <v>342.07358278725218</v>
      </c>
      <c r="P13" s="47">
        <v>473.48840253314813</v>
      </c>
      <c r="Q13" s="48">
        <v>0.7224540114402771</v>
      </c>
      <c r="R13" s="47">
        <v>411.4025777775235</v>
      </c>
      <c r="S13" s="49">
        <v>297.21944263224248</v>
      </c>
    </row>
    <row r="14" spans="2:19" x14ac:dyDescent="0.25">
      <c r="B14" s="34" t="s">
        <v>331</v>
      </c>
      <c r="C14" s="247">
        <v>24037</v>
      </c>
      <c r="D14" s="69" t="s">
        <v>347</v>
      </c>
      <c r="E14" s="248"/>
      <c r="F14" s="81">
        <v>218383</v>
      </c>
      <c r="G14" s="36">
        <v>1.3842700897047884</v>
      </c>
      <c r="H14" s="36">
        <v>1.3565365076065063</v>
      </c>
      <c r="I14" s="36">
        <v>1.0204444052502617</v>
      </c>
      <c r="J14" s="82">
        <v>3.6968285787817794E-2</v>
      </c>
      <c r="K14" s="39">
        <v>122009.15389089327</v>
      </c>
      <c r="L14" s="36">
        <v>1.0277742931665086</v>
      </c>
      <c r="M14" s="39">
        <v>416.72779957558242</v>
      </c>
      <c r="N14" s="39">
        <v>408.37873913707318</v>
      </c>
      <c r="O14" s="39">
        <v>397.34282308120754</v>
      </c>
      <c r="P14" s="39">
        <v>490.13384326922852</v>
      </c>
      <c r="Q14" s="40">
        <v>0.81068228309006762</v>
      </c>
      <c r="R14" s="39">
        <v>411.4025777775235</v>
      </c>
      <c r="S14" s="41">
        <v>333.51678102182188</v>
      </c>
    </row>
    <row r="15" spans="2:19" ht="16.5" thickBot="1" x14ac:dyDescent="0.3">
      <c r="B15" s="42" t="s">
        <v>336</v>
      </c>
      <c r="C15" s="42">
        <v>210028</v>
      </c>
      <c r="D15" s="65" t="s">
        <v>348</v>
      </c>
      <c r="E15" s="98">
        <v>1</v>
      </c>
      <c r="F15" s="66">
        <v>218383</v>
      </c>
      <c r="G15" s="44">
        <v>1.384270089704789</v>
      </c>
      <c r="H15" s="44">
        <v>1.3565365076065063</v>
      </c>
      <c r="I15" s="44">
        <v>1.0204444052502621</v>
      </c>
      <c r="J15" s="74">
        <v>3.6968285787817794E-2</v>
      </c>
      <c r="K15" s="45">
        <v>122009.15389089327</v>
      </c>
      <c r="L15" s="46">
        <v>1.0277742931665086</v>
      </c>
      <c r="M15" s="47">
        <v>416.72779957558242</v>
      </c>
      <c r="N15" s="47">
        <v>408.37873913707301</v>
      </c>
      <c r="O15" s="47">
        <v>397.34282308120743</v>
      </c>
      <c r="P15" s="47">
        <v>490.13384326922852</v>
      </c>
      <c r="Q15" s="48">
        <v>0.81068229675292969</v>
      </c>
      <c r="R15" s="47">
        <v>411.4025777775235</v>
      </c>
      <c r="S15" s="49">
        <v>333.51678664275852</v>
      </c>
    </row>
    <row r="16" spans="2:19" x14ac:dyDescent="0.25">
      <c r="B16" s="34" t="s">
        <v>332</v>
      </c>
      <c r="C16" s="247">
        <v>24001</v>
      </c>
      <c r="D16" s="69" t="s">
        <v>349</v>
      </c>
      <c r="E16" s="248"/>
      <c r="F16" s="81">
        <v>158493</v>
      </c>
      <c r="G16" s="36">
        <v>1.5837837443925453</v>
      </c>
      <c r="H16" s="36">
        <v>1.3565365076065063</v>
      </c>
      <c r="I16" s="36">
        <v>1.1675201776817621</v>
      </c>
      <c r="J16" s="82">
        <v>7.7699663520013812E-2</v>
      </c>
      <c r="K16" s="39">
        <v>56023.010103577551</v>
      </c>
      <c r="L16" s="36">
        <v>1.0518043490298701</v>
      </c>
      <c r="M16" s="39">
        <v>421.72361395393563</v>
      </c>
      <c r="N16" s="39">
        <v>361.21312677551629</v>
      </c>
      <c r="O16" s="39">
        <v>343.42235522098821</v>
      </c>
      <c r="P16" s="39">
        <v>375.42993949570962</v>
      </c>
      <c r="Q16" s="40">
        <v>0.91474418817605463</v>
      </c>
      <c r="R16" s="39">
        <v>411.4025777775235</v>
      </c>
      <c r="S16" s="41">
        <v>376.32811702263689</v>
      </c>
    </row>
    <row r="17" spans="2:19" ht="16.5" thickBot="1" x14ac:dyDescent="0.3">
      <c r="B17" s="42" t="s">
        <v>336</v>
      </c>
      <c r="C17" s="42">
        <v>210027</v>
      </c>
      <c r="D17" s="65" t="s">
        <v>350</v>
      </c>
      <c r="E17" s="98">
        <v>0.94922471046447754</v>
      </c>
      <c r="F17" s="66">
        <v>166971</v>
      </c>
      <c r="G17" s="44">
        <v>1.5856868258560335</v>
      </c>
      <c r="H17" s="44">
        <v>1.3565365076065063</v>
      </c>
      <c r="I17" s="44">
        <v>1.1689230750257089</v>
      </c>
      <c r="J17" s="74">
        <v>7.6348133928319961E-2</v>
      </c>
      <c r="K17" s="45">
        <v>56260.687725195603</v>
      </c>
      <c r="L17" s="46">
        <v>1.0518979233152077</v>
      </c>
      <c r="M17" s="47">
        <v>422.54650098177922</v>
      </c>
      <c r="N17" s="47">
        <v>361.48358263223253</v>
      </c>
      <c r="O17" s="47">
        <v>343.64891746621669</v>
      </c>
      <c r="P17" s="47">
        <v>373.38400440283419</v>
      </c>
      <c r="Q17" s="48">
        <v>0.92036324739456177</v>
      </c>
      <c r="R17" s="47">
        <v>411.4025777775235</v>
      </c>
      <c r="S17" s="49">
        <v>378.6398124698153</v>
      </c>
    </row>
    <row r="18" spans="2:19" x14ac:dyDescent="0.25">
      <c r="B18" s="34" t="s">
        <v>332</v>
      </c>
      <c r="C18" s="247">
        <v>24023</v>
      </c>
      <c r="D18" s="69" t="s">
        <v>351</v>
      </c>
      <c r="E18" s="248"/>
      <c r="F18" s="81">
        <v>45792</v>
      </c>
      <c r="G18" s="36">
        <v>1.5965269479385038</v>
      </c>
      <c r="H18" s="36">
        <v>1.3565365076065063</v>
      </c>
      <c r="I18" s="36">
        <v>1.176914103664958</v>
      </c>
      <c r="J18" s="82">
        <v>4.6422269949408859E-2</v>
      </c>
      <c r="K18" s="39">
        <v>62842.850472076236</v>
      </c>
      <c r="L18" s="36">
        <v>1.0405177908289305</v>
      </c>
      <c r="M18" s="39">
        <v>471.32378283053254</v>
      </c>
      <c r="N18" s="39">
        <v>400.47424137650427</v>
      </c>
      <c r="O18" s="39">
        <v>384.87976361986631</v>
      </c>
      <c r="P18" s="39">
        <v>332.03842395599895</v>
      </c>
      <c r="Q18" s="40">
        <v>1.1591422433413001</v>
      </c>
      <c r="R18" s="39">
        <v>411.4025777775235</v>
      </c>
      <c r="S18" s="41">
        <v>476.87410692143231</v>
      </c>
    </row>
    <row r="19" spans="2:19" ht="16.5" thickBot="1" x14ac:dyDescent="0.3">
      <c r="B19" s="42" t="s">
        <v>336</v>
      </c>
      <c r="C19" s="42">
        <v>210017</v>
      </c>
      <c r="D19" s="65" t="s">
        <v>352</v>
      </c>
      <c r="E19" s="98">
        <v>1</v>
      </c>
      <c r="F19" s="66">
        <v>37314</v>
      </c>
      <c r="G19" s="44">
        <v>1.5909064694216641</v>
      </c>
      <c r="H19" s="44">
        <v>1.3565365076065063</v>
      </c>
      <c r="I19" s="44">
        <v>1.1727708473019158</v>
      </c>
      <c r="J19" s="74">
        <v>4.5363592368959947E-2</v>
      </c>
      <c r="K19" s="45">
        <v>63328.816503189155</v>
      </c>
      <c r="L19" s="46">
        <v>1.0375346844231654</v>
      </c>
      <c r="M19" s="47">
        <v>478.91106808029662</v>
      </c>
      <c r="N19" s="47">
        <v>408.35860576009583</v>
      </c>
      <c r="O19" s="47">
        <v>393.58549828830979</v>
      </c>
      <c r="P19" s="47">
        <v>331.33462805223257</v>
      </c>
      <c r="Q19" s="48">
        <v>1.187879204750061</v>
      </c>
      <c r="R19" s="47">
        <v>411.4025777775235</v>
      </c>
      <c r="S19" s="49">
        <v>488.69656692248975</v>
      </c>
    </row>
    <row r="20" spans="2:19" x14ac:dyDescent="0.25">
      <c r="B20" s="34" t="s">
        <v>332</v>
      </c>
      <c r="C20" s="247">
        <v>24043</v>
      </c>
      <c r="D20" s="69" t="s">
        <v>353</v>
      </c>
      <c r="E20" s="248"/>
      <c r="F20" s="81">
        <v>378490</v>
      </c>
      <c r="G20" s="36">
        <v>1.4050969484002505</v>
      </c>
      <c r="H20" s="36">
        <v>1.3565365076065063</v>
      </c>
      <c r="I20" s="36">
        <v>1.0357973711149322</v>
      </c>
      <c r="J20" s="82">
        <v>4.7912867340281357E-2</v>
      </c>
      <c r="K20" s="39">
        <v>75421.90388774038</v>
      </c>
      <c r="L20" s="36">
        <v>1.0352990244772888</v>
      </c>
      <c r="M20" s="39">
        <v>384.90781939547094</v>
      </c>
      <c r="N20" s="39">
        <v>371.60532564506917</v>
      </c>
      <c r="O20" s="39">
        <v>358.93526107849726</v>
      </c>
      <c r="P20" s="39">
        <v>372.79511819143625</v>
      </c>
      <c r="Q20" s="40">
        <v>0.96282178484477443</v>
      </c>
      <c r="R20" s="39">
        <v>411.4025777775235</v>
      </c>
      <c r="S20" s="41">
        <v>396.10736422549633</v>
      </c>
    </row>
    <row r="21" spans="2:19" ht="16.5" thickBot="1" x14ac:dyDescent="0.3">
      <c r="B21" s="42" t="s">
        <v>336</v>
      </c>
      <c r="C21" s="42">
        <v>210001</v>
      </c>
      <c r="D21" s="65" t="s">
        <v>354</v>
      </c>
      <c r="E21" s="98">
        <v>0.98744797706604004</v>
      </c>
      <c r="F21" s="66">
        <v>383125</v>
      </c>
      <c r="G21" s="44">
        <v>1.4063712469820835</v>
      </c>
      <c r="H21" s="44">
        <v>1.3565365076065063</v>
      </c>
      <c r="I21" s="44">
        <v>1.0367367476629923</v>
      </c>
      <c r="J21" s="74">
        <v>4.7797568555231713E-2</v>
      </c>
      <c r="K21" s="45">
        <v>75253.856629897229</v>
      </c>
      <c r="L21" s="46">
        <v>1.0353394321106586</v>
      </c>
      <c r="M21" s="47">
        <v>385.43513444404522</v>
      </c>
      <c r="N21" s="47">
        <v>371.77724751523618</v>
      </c>
      <c r="O21" s="47">
        <v>359.08730604158046</v>
      </c>
      <c r="P21" s="47">
        <v>372.05595131518095</v>
      </c>
      <c r="Q21" s="48">
        <v>0.96514326333999634</v>
      </c>
      <c r="R21" s="47">
        <v>411.4025777775235</v>
      </c>
      <c r="S21" s="49">
        <v>397.06242646268572</v>
      </c>
    </row>
    <row r="22" spans="2:19" x14ac:dyDescent="0.25">
      <c r="B22" s="34" t="s">
        <v>333</v>
      </c>
      <c r="C22" s="247">
        <v>24029</v>
      </c>
      <c r="D22" s="69" t="s">
        <v>355</v>
      </c>
      <c r="E22" s="248"/>
      <c r="F22" s="81">
        <v>63373</v>
      </c>
      <c r="G22" s="36">
        <v>1.3240513783472412</v>
      </c>
      <c r="H22" s="36">
        <v>1.3565365076065063</v>
      </c>
      <c r="I22" s="36">
        <v>0.97605288978430638</v>
      </c>
      <c r="J22" s="82">
        <v>6.2881725800116486E-2</v>
      </c>
      <c r="K22" s="39">
        <v>76354.620437468693</v>
      </c>
      <c r="L22" s="36">
        <v>1.0372757197074145</v>
      </c>
      <c r="M22" s="39">
        <v>422.44581012757675</v>
      </c>
      <c r="N22" s="39">
        <v>432.8103677055156</v>
      </c>
      <c r="O22" s="39">
        <v>417.25681945741377</v>
      </c>
      <c r="P22" s="39">
        <v>406.14372705657911</v>
      </c>
      <c r="Q22" s="40">
        <v>1.0273624622528923</v>
      </c>
      <c r="R22" s="39">
        <v>411.4025777775235</v>
      </c>
      <c r="S22" s="41">
        <v>422.65956528270357</v>
      </c>
    </row>
    <row r="23" spans="2:19" ht="16.5" thickBot="1" x14ac:dyDescent="0.3">
      <c r="B23" s="249" t="s">
        <v>336</v>
      </c>
      <c r="C23" s="249">
        <v>210030</v>
      </c>
      <c r="D23" s="167" t="s">
        <v>356</v>
      </c>
      <c r="E23" s="99">
        <v>0.75383919477462769</v>
      </c>
      <c r="F23" s="250">
        <v>84067</v>
      </c>
      <c r="G23" s="251">
        <v>1.270008172053239</v>
      </c>
      <c r="H23" s="251">
        <v>1.3565365076065063</v>
      </c>
      <c r="I23" s="251">
        <v>0.93621378041204417</v>
      </c>
      <c r="J23" s="92">
        <v>5.8944563618280488E-2</v>
      </c>
      <c r="K23" s="90">
        <v>75009.84483072866</v>
      </c>
      <c r="L23" s="93">
        <v>1.0358442552101086</v>
      </c>
      <c r="M23" s="252">
        <v>405.07733491714765</v>
      </c>
      <c r="N23" s="252">
        <v>432.67610816288772</v>
      </c>
      <c r="O23" s="252">
        <v>417.70382563460231</v>
      </c>
      <c r="P23" s="252">
        <v>394.07590706216183</v>
      </c>
      <c r="Q23" s="253">
        <v>1.05995774269104</v>
      </c>
      <c r="R23" s="252">
        <v>411.4025777775235</v>
      </c>
      <c r="S23" s="254">
        <v>436.06934767833883</v>
      </c>
    </row>
    <row r="24" spans="2:19" x14ac:dyDescent="0.25">
      <c r="B24" s="34" t="s">
        <v>333</v>
      </c>
      <c r="C24" s="247">
        <v>24039</v>
      </c>
      <c r="D24" s="69" t="s">
        <v>357</v>
      </c>
      <c r="E24" s="248"/>
      <c r="F24" s="81">
        <v>44709</v>
      </c>
      <c r="G24" s="36">
        <v>1.6691199311100731</v>
      </c>
      <c r="H24" s="36">
        <v>1.3565365076065063</v>
      </c>
      <c r="I24" s="36">
        <v>1.2304275791700539</v>
      </c>
      <c r="J24" s="82">
        <v>7.5572251032561072E-2</v>
      </c>
      <c r="K24" s="39">
        <v>55612.993820780146</v>
      </c>
      <c r="L24" s="36">
        <v>1.0458070578217711</v>
      </c>
      <c r="M24" s="39">
        <v>371.61299956645837</v>
      </c>
      <c r="N24" s="39">
        <v>302.01940029426049</v>
      </c>
      <c r="O24" s="39">
        <v>288.79074589849569</v>
      </c>
      <c r="P24" s="39">
        <v>369.85848508939625</v>
      </c>
      <c r="Q24" s="40">
        <v>0.78081416958352012</v>
      </c>
      <c r="R24" s="39">
        <v>411.4025777775235</v>
      </c>
      <c r="S24" s="41">
        <v>321.22896213187659</v>
      </c>
    </row>
    <row r="25" spans="2:19" ht="16.5" thickBot="1" x14ac:dyDescent="0.3">
      <c r="B25" s="249" t="s">
        <v>336</v>
      </c>
      <c r="C25" s="249">
        <v>210045</v>
      </c>
      <c r="D25" s="167" t="s">
        <v>358</v>
      </c>
      <c r="E25" s="99">
        <v>0.94407463073730469</v>
      </c>
      <c r="F25" s="250">
        <v>8117.0151626467705</v>
      </c>
      <c r="G25" s="251">
        <v>1.7931613538156732</v>
      </c>
      <c r="H25" s="251">
        <v>1.3565365076065063</v>
      </c>
      <c r="I25" s="251">
        <v>1.3218673760425028</v>
      </c>
      <c r="J25" s="92">
        <v>4.3356104862478102E-2</v>
      </c>
      <c r="K25" s="90">
        <v>55381.638539083884</v>
      </c>
      <c r="L25" s="93">
        <v>1.048420615491914</v>
      </c>
      <c r="M25" s="252">
        <v>408.21976598842394</v>
      </c>
      <c r="N25" s="252">
        <v>308.82051663199394</v>
      </c>
      <c r="O25" s="252">
        <v>294.55784450317856</v>
      </c>
      <c r="P25" s="252">
        <v>303.41015032713966</v>
      </c>
      <c r="Q25" s="253">
        <v>0.97082394361495972</v>
      </c>
      <c r="R25" s="252">
        <v>411.4025777775235</v>
      </c>
      <c r="S25" s="254">
        <v>399.39947297133557</v>
      </c>
    </row>
    <row r="26" spans="2:19" x14ac:dyDescent="0.25">
      <c r="B26" s="34" t="s">
        <v>333</v>
      </c>
      <c r="C26" s="247">
        <v>24041</v>
      </c>
      <c r="D26" s="69" t="s">
        <v>359</v>
      </c>
      <c r="E26" s="248"/>
      <c r="F26" s="81">
        <v>110577</v>
      </c>
      <c r="G26" s="36">
        <v>1.4348902212937928</v>
      </c>
      <c r="H26" s="36">
        <v>1.3565365076065063</v>
      </c>
      <c r="I26" s="36">
        <v>1.0577601216391403</v>
      </c>
      <c r="J26" s="82">
        <v>4.5877269214505578E-2</v>
      </c>
      <c r="K26" s="39">
        <v>83281.01518722903</v>
      </c>
      <c r="L26" s="36">
        <v>1.0301536271907614</v>
      </c>
      <c r="M26" s="39">
        <v>449.96838124236376</v>
      </c>
      <c r="N26" s="39">
        <v>425.39737700177028</v>
      </c>
      <c r="O26" s="39">
        <v>412.94557022706692</v>
      </c>
      <c r="P26" s="39">
        <v>392.20342548307462</v>
      </c>
      <c r="Q26" s="40">
        <v>1.0528861896564119</v>
      </c>
      <c r="R26" s="39">
        <v>411.4025777775235</v>
      </c>
      <c r="S26" s="41">
        <v>433.16009253100236</v>
      </c>
    </row>
    <row r="27" spans="2:19" ht="16.5" thickBot="1" x14ac:dyDescent="0.3">
      <c r="B27" s="42" t="s">
        <v>336</v>
      </c>
      <c r="C27" s="42">
        <v>210037</v>
      </c>
      <c r="D27" s="65" t="s">
        <v>360</v>
      </c>
      <c r="E27" s="98">
        <v>0.35131356120109558</v>
      </c>
      <c r="F27" s="66">
        <v>314753</v>
      </c>
      <c r="G27" s="44">
        <v>1.4110543187833215</v>
      </c>
      <c r="H27" s="44">
        <v>1.3565365076065063</v>
      </c>
      <c r="I27" s="44">
        <v>1.0401889745473989</v>
      </c>
      <c r="J27" s="74">
        <v>4.7348848147460931E-2</v>
      </c>
      <c r="K27" s="45">
        <v>78539.000771008388</v>
      </c>
      <c r="L27" s="46">
        <v>1.0382867154128042</v>
      </c>
      <c r="M27" s="47">
        <v>428.01123461354791</v>
      </c>
      <c r="N27" s="47">
        <v>411.47449654499724</v>
      </c>
      <c r="O27" s="47">
        <v>396.30141697556286</v>
      </c>
      <c r="P27" s="47">
        <v>380.98955747260186</v>
      </c>
      <c r="Q27" s="48">
        <v>1.0401897430419922</v>
      </c>
      <c r="R27" s="47">
        <v>411.4025777775235</v>
      </c>
      <c r="S27" s="49">
        <v>427.93674166521538</v>
      </c>
    </row>
    <row r="28" spans="2:19" x14ac:dyDescent="0.25">
      <c r="B28" s="34" t="s">
        <v>333</v>
      </c>
      <c r="C28" s="247">
        <v>24045</v>
      </c>
      <c r="D28" s="69" t="s">
        <v>361</v>
      </c>
      <c r="E28" s="248"/>
      <c r="F28" s="81">
        <v>246275</v>
      </c>
      <c r="G28" s="36">
        <v>1.3961577423612075</v>
      </c>
      <c r="H28" s="36">
        <v>1.3565365076065063</v>
      </c>
      <c r="I28" s="36">
        <v>1.0292076435337589</v>
      </c>
      <c r="J28" s="82">
        <v>6.9726215918547454E-2</v>
      </c>
      <c r="K28" s="39">
        <v>69316.507021327387</v>
      </c>
      <c r="L28" s="36">
        <v>1.0352146864881646</v>
      </c>
      <c r="M28" s="39">
        <v>363.60533915217411</v>
      </c>
      <c r="N28" s="39">
        <v>353.28666808550332</v>
      </c>
      <c r="O28" s="39">
        <v>341.26898767634742</v>
      </c>
      <c r="P28" s="39">
        <v>399.01209995654972</v>
      </c>
      <c r="Q28" s="40">
        <v>0.85528480894065562</v>
      </c>
      <c r="R28" s="39">
        <v>411.4025777775235</v>
      </c>
      <c r="S28" s="41">
        <v>351.86637513214242</v>
      </c>
    </row>
    <row r="29" spans="2:19" ht="16.5" thickBot="1" x14ac:dyDescent="0.3">
      <c r="B29" s="42" t="s">
        <v>336</v>
      </c>
      <c r="C29" s="42">
        <v>210019</v>
      </c>
      <c r="D29" s="65" t="s">
        <v>362</v>
      </c>
      <c r="E29" s="98">
        <v>0.63822585344314575</v>
      </c>
      <c r="F29" s="66">
        <v>385873.07514953613</v>
      </c>
      <c r="G29" s="44">
        <v>1.433997723706369</v>
      </c>
      <c r="H29" s="44">
        <v>1.3565365076065063</v>
      </c>
      <c r="I29" s="44">
        <v>1.0571021978881618</v>
      </c>
      <c r="J29" s="74">
        <v>6.1221932821036731E-2</v>
      </c>
      <c r="K29" s="45">
        <v>69056.820235624342</v>
      </c>
      <c r="L29" s="46">
        <v>1.0328000728459894</v>
      </c>
      <c r="M29" s="47">
        <v>367.83212785149385</v>
      </c>
      <c r="N29" s="47">
        <v>347.96269328200691</v>
      </c>
      <c r="O29" s="47">
        <v>336.91195656402215</v>
      </c>
      <c r="P29" s="47">
        <v>380.87586430151987</v>
      </c>
      <c r="Q29" s="48">
        <v>0.88457155227661133</v>
      </c>
      <c r="R29" s="47">
        <v>411.4025777775235</v>
      </c>
      <c r="S29" s="49">
        <v>363.91501683526332</v>
      </c>
    </row>
    <row r="30" spans="2:19" x14ac:dyDescent="0.25">
      <c r="B30" s="34" t="s">
        <v>333</v>
      </c>
      <c r="C30" s="247">
        <v>24047</v>
      </c>
      <c r="D30" s="69" t="s">
        <v>363</v>
      </c>
      <c r="E30" s="248"/>
      <c r="F30" s="81">
        <v>170861</v>
      </c>
      <c r="G30" s="36">
        <v>1.3749123732156918</v>
      </c>
      <c r="H30" s="36">
        <v>1.3565365076065063</v>
      </c>
      <c r="I30" s="36">
        <v>1.0135461637089356</v>
      </c>
      <c r="J30" s="82">
        <v>3.5427650861722636E-2</v>
      </c>
      <c r="K30" s="39">
        <v>76674.194518376564</v>
      </c>
      <c r="L30" s="36">
        <v>1.0180736633113405</v>
      </c>
      <c r="M30" s="39">
        <v>366.46094759063811</v>
      </c>
      <c r="N30" s="39">
        <v>361.56315391656523</v>
      </c>
      <c r="O30" s="39">
        <v>355.14439371760312</v>
      </c>
      <c r="P30" s="39">
        <v>351.06679402323437</v>
      </c>
      <c r="Q30" s="40">
        <v>1.0116148828763876</v>
      </c>
      <c r="R30" s="39">
        <v>411.4025777775235</v>
      </c>
      <c r="S30" s="41">
        <v>416.18097053345338</v>
      </c>
    </row>
    <row r="31" spans="2:19" ht="16.5" thickBot="1" x14ac:dyDescent="0.3">
      <c r="B31" s="42" t="s">
        <v>336</v>
      </c>
      <c r="C31" s="42">
        <v>210061</v>
      </c>
      <c r="D31" s="65" t="s">
        <v>364</v>
      </c>
      <c r="E31" s="98">
        <v>1</v>
      </c>
      <c r="F31" s="66">
        <v>70560.908203125</v>
      </c>
      <c r="G31" s="44">
        <v>1.2821484064536484</v>
      </c>
      <c r="H31" s="44">
        <v>1.3565365076065063</v>
      </c>
      <c r="I31" s="44">
        <v>0.94516321474892739</v>
      </c>
      <c r="J31" s="74">
        <v>3.7938289312209425E-2</v>
      </c>
      <c r="K31" s="45">
        <v>81360.390891236064</v>
      </c>
      <c r="L31" s="46">
        <v>1.0126171226148708</v>
      </c>
      <c r="M31" s="47">
        <v>352.86522499029195</v>
      </c>
      <c r="N31" s="47">
        <v>373.33787380206797</v>
      </c>
      <c r="O31" s="47">
        <v>368.68611587171409</v>
      </c>
      <c r="P31" s="47">
        <v>370.24120467357596</v>
      </c>
      <c r="Q31" s="48">
        <v>0.99579977989196777</v>
      </c>
      <c r="R31" s="47">
        <v>411.4025777775235</v>
      </c>
      <c r="S31" s="49">
        <v>409.67459639784607</v>
      </c>
    </row>
    <row r="32" spans="2:19" x14ac:dyDescent="0.25">
      <c r="B32" s="34" t="s">
        <v>334</v>
      </c>
      <c r="C32" s="247">
        <v>24021</v>
      </c>
      <c r="D32" s="69" t="s">
        <v>365</v>
      </c>
      <c r="E32" s="248"/>
      <c r="F32" s="81">
        <v>953070</v>
      </c>
      <c r="G32" s="36">
        <v>1.2497817505534943</v>
      </c>
      <c r="H32" s="36">
        <v>1.3565365076065063</v>
      </c>
      <c r="I32" s="36">
        <v>0.92130343971252804</v>
      </c>
      <c r="J32" s="82">
        <v>3.0173546663463058E-2</v>
      </c>
      <c r="K32" s="39">
        <v>126585.25198588331</v>
      </c>
      <c r="L32" s="36">
        <v>1.0347891719201521</v>
      </c>
      <c r="M32" s="39">
        <v>377.47261122303331</v>
      </c>
      <c r="N32" s="39">
        <v>409.71583840044616</v>
      </c>
      <c r="O32" s="39">
        <v>395.94136614338407</v>
      </c>
      <c r="P32" s="39">
        <v>489.98544011042679</v>
      </c>
      <c r="Q32" s="40">
        <v>0.80806761534414528</v>
      </c>
      <c r="R32" s="39">
        <v>411.4025777775235</v>
      </c>
      <c r="S32" s="41">
        <v>332.44109997111769</v>
      </c>
    </row>
    <row r="33" spans="2:19" ht="16.5" thickBot="1" x14ac:dyDescent="0.3">
      <c r="B33" s="42" t="s">
        <v>336</v>
      </c>
      <c r="C33" s="42">
        <v>210005</v>
      </c>
      <c r="D33" s="65" t="s">
        <v>366</v>
      </c>
      <c r="E33" s="98">
        <v>0.99981653690338135</v>
      </c>
      <c r="F33" s="66">
        <v>948435</v>
      </c>
      <c r="G33" s="44">
        <v>1.248507966281315</v>
      </c>
      <c r="H33" s="44">
        <v>1.3565365076065063</v>
      </c>
      <c r="I33" s="44">
        <v>0.92036444229886705</v>
      </c>
      <c r="J33" s="74">
        <v>3.0133430151192939E-2</v>
      </c>
      <c r="K33" s="45">
        <v>126903.17068784605</v>
      </c>
      <c r="L33" s="46">
        <v>1.0347703523919969</v>
      </c>
      <c r="M33" s="47">
        <v>377.22326385830706</v>
      </c>
      <c r="N33" s="47">
        <v>409.86292659904012</v>
      </c>
      <c r="O33" s="47">
        <v>396.09071293122418</v>
      </c>
      <c r="P33" s="47">
        <v>490.85673909407853</v>
      </c>
      <c r="Q33" s="48">
        <v>0.80693751573562622</v>
      </c>
      <c r="R33" s="47">
        <v>411.4025777775235</v>
      </c>
      <c r="S33" s="49">
        <v>331.97617407902754</v>
      </c>
    </row>
    <row r="34" spans="2:19" x14ac:dyDescent="0.25">
      <c r="B34" s="34" t="s">
        <v>334</v>
      </c>
      <c r="C34" s="247">
        <v>24031</v>
      </c>
      <c r="D34" s="69" t="s">
        <v>367</v>
      </c>
      <c r="E34" s="248"/>
      <c r="F34" s="81">
        <v>2664528</v>
      </c>
      <c r="G34" s="36">
        <v>1.237629356493942</v>
      </c>
      <c r="H34" s="36">
        <v>1.3565365076065063</v>
      </c>
      <c r="I34" s="36">
        <v>0.91234504162194208</v>
      </c>
      <c r="J34" s="82">
        <v>3.0799604495745658E-2</v>
      </c>
      <c r="K34" s="39">
        <v>142611.61265634876</v>
      </c>
      <c r="L34" s="36">
        <v>1.031373716070155</v>
      </c>
      <c r="M34" s="39">
        <v>394.31081179408466</v>
      </c>
      <c r="N34" s="39">
        <v>432.19483178545005</v>
      </c>
      <c r="O34" s="39">
        <v>419.04774675880117</v>
      </c>
      <c r="P34" s="39">
        <v>539.31322862442789</v>
      </c>
      <c r="Q34" s="40">
        <v>0.77700253677742004</v>
      </c>
      <c r="R34" s="39">
        <v>411.4025777775235</v>
      </c>
      <c r="S34" s="41">
        <v>319.66084656990563</v>
      </c>
    </row>
    <row r="35" spans="2:19" x14ac:dyDescent="0.25">
      <c r="B35" s="42" t="s">
        <v>336</v>
      </c>
      <c r="C35" s="42">
        <v>210004</v>
      </c>
      <c r="D35" s="65" t="s">
        <v>368</v>
      </c>
      <c r="E35" s="98">
        <v>0.75727665424346924</v>
      </c>
      <c r="F35" s="66">
        <v>662294.3818359375</v>
      </c>
      <c r="G35" s="44">
        <v>1.2741614899934477</v>
      </c>
      <c r="H35" s="44">
        <v>1.3565365076065063</v>
      </c>
      <c r="I35" s="44">
        <v>0.93927548786843751</v>
      </c>
      <c r="J35" s="74">
        <v>4.519108139153305E-2</v>
      </c>
      <c r="K35" s="45">
        <v>106938.41920302839</v>
      </c>
      <c r="L35" s="46">
        <v>1.0358249883472448</v>
      </c>
      <c r="M35" s="47">
        <v>377.32152045102413</v>
      </c>
      <c r="N35" s="47">
        <v>401.71549808811238</v>
      </c>
      <c r="O35" s="47">
        <v>387.82178708498515</v>
      </c>
      <c r="P35" s="47">
        <v>461.73212850009173</v>
      </c>
      <c r="Q35" s="48">
        <v>0.83992809057235718</v>
      </c>
      <c r="R35" s="47">
        <v>411.4025777775235</v>
      </c>
      <c r="S35" s="49">
        <v>345.548581609221</v>
      </c>
    </row>
    <row r="36" spans="2:19" x14ac:dyDescent="0.25">
      <c r="B36" s="42" t="s">
        <v>336</v>
      </c>
      <c r="C36" s="42">
        <v>210018</v>
      </c>
      <c r="D36" s="65" t="s">
        <v>369</v>
      </c>
      <c r="E36" s="98">
        <v>0.99885749816894531</v>
      </c>
      <c r="F36" s="66">
        <v>242439.693359375</v>
      </c>
      <c r="G36" s="44">
        <v>1.2977425195387955</v>
      </c>
      <c r="H36" s="44">
        <v>1.3565365076065063</v>
      </c>
      <c r="I36" s="44">
        <v>0.9566587498839616</v>
      </c>
      <c r="J36" s="74">
        <v>2.6590027345359282E-2</v>
      </c>
      <c r="K36" s="45">
        <v>146949.59146085678</v>
      </c>
      <c r="L36" s="46">
        <v>1.0393939862031234</v>
      </c>
      <c r="M36" s="47">
        <v>418.21091471300116</v>
      </c>
      <c r="N36" s="47">
        <v>437.15788389927786</v>
      </c>
      <c r="O36" s="47">
        <v>420.58919880439481</v>
      </c>
      <c r="P36" s="47">
        <v>543.72733881648276</v>
      </c>
      <c r="Q36" s="48">
        <v>0.77352958917617798</v>
      </c>
      <c r="R36" s="47">
        <v>411.4025777775235</v>
      </c>
      <c r="S36" s="49">
        <v>318.23206697426838</v>
      </c>
    </row>
    <row r="37" spans="2:19" x14ac:dyDescent="0.25">
      <c r="B37" s="42" t="s">
        <v>336</v>
      </c>
      <c r="C37" s="42">
        <v>210022</v>
      </c>
      <c r="D37" s="65" t="s">
        <v>370</v>
      </c>
      <c r="E37" s="98">
        <v>1</v>
      </c>
      <c r="F37" s="66">
        <v>719484.2099609375</v>
      </c>
      <c r="G37" s="44">
        <v>1.1370858121054879</v>
      </c>
      <c r="H37" s="44">
        <v>1.3565365076065063</v>
      </c>
      <c r="I37" s="44">
        <v>0.83822721005259149</v>
      </c>
      <c r="J37" s="74">
        <v>2.2190189200134335E-2</v>
      </c>
      <c r="K37" s="45">
        <v>182266.49592518288</v>
      </c>
      <c r="L37" s="46">
        <v>1.0220348136058302</v>
      </c>
      <c r="M37" s="47">
        <v>400.53564522232926</v>
      </c>
      <c r="N37" s="47">
        <v>477.83660613594151</v>
      </c>
      <c r="O37" s="47">
        <v>467.53456905258565</v>
      </c>
      <c r="P37" s="47">
        <v>640.63362976323128</v>
      </c>
      <c r="Q37" s="48">
        <v>0.72980022430419922</v>
      </c>
      <c r="R37" s="47">
        <v>411.4025777775235</v>
      </c>
      <c r="S37" s="49">
        <v>300.24169354136239</v>
      </c>
    </row>
    <row r="38" spans="2:19" x14ac:dyDescent="0.25">
      <c r="B38" s="42" t="s">
        <v>336</v>
      </c>
      <c r="C38" s="42">
        <v>210057</v>
      </c>
      <c r="D38" s="65" t="s">
        <v>371</v>
      </c>
      <c r="E38" s="98">
        <v>1</v>
      </c>
      <c r="F38" s="66">
        <v>924727.2705078125</v>
      </c>
      <c r="G38" s="44">
        <v>1.269840950323059</v>
      </c>
      <c r="H38" s="44">
        <v>1.3565365076065063</v>
      </c>
      <c r="I38" s="44">
        <v>0.93609050932479931</v>
      </c>
      <c r="J38" s="74">
        <v>3.1473880141199076E-2</v>
      </c>
      <c r="K38" s="45">
        <v>134727.38985260355</v>
      </c>
      <c r="L38" s="46">
        <v>1.0334274626106825</v>
      </c>
      <c r="M38" s="47">
        <v>390.84519543359744</v>
      </c>
      <c r="N38" s="47">
        <v>417.52927899623029</v>
      </c>
      <c r="O38" s="47">
        <v>404.02378889898324</v>
      </c>
      <c r="P38" s="47">
        <v>517.0511083923044</v>
      </c>
      <c r="Q38" s="48">
        <v>0.78140008449554443</v>
      </c>
      <c r="R38" s="47">
        <v>411.4025777775235</v>
      </c>
      <c r="S38" s="49">
        <v>321.47000903704168</v>
      </c>
    </row>
    <row r="39" spans="2:19" ht="16.5" thickBot="1" x14ac:dyDescent="0.3">
      <c r="B39" s="249" t="s">
        <v>336</v>
      </c>
      <c r="C39" s="249">
        <v>210065</v>
      </c>
      <c r="D39" s="167" t="s">
        <v>372</v>
      </c>
      <c r="E39" s="99">
        <v>1</v>
      </c>
      <c r="F39" s="250">
        <v>133675.64074707031</v>
      </c>
      <c r="G39" s="251">
        <v>1.3003284774568469</v>
      </c>
      <c r="H39" s="251">
        <v>1.3565365076065063</v>
      </c>
      <c r="I39" s="251">
        <v>0.95856504426199796</v>
      </c>
      <c r="J39" s="92">
        <v>4.039634363229995E-2</v>
      </c>
      <c r="K39" s="90">
        <v>136707.16373406185</v>
      </c>
      <c r="L39" s="93">
        <v>1.0356287236919919</v>
      </c>
      <c r="M39" s="252">
        <v>390.40585498662705</v>
      </c>
      <c r="N39" s="252">
        <v>407.28154789662881</v>
      </c>
      <c r="O39" s="252">
        <v>393.26984524403662</v>
      </c>
      <c r="P39" s="252">
        <v>541.19800738753895</v>
      </c>
      <c r="Q39" s="253">
        <v>0.72666537761688232</v>
      </c>
      <c r="R39" s="252">
        <v>411.4025777775235</v>
      </c>
      <c r="S39" s="254">
        <v>298.95200953326292</v>
      </c>
    </row>
    <row r="40" spans="2:19" x14ac:dyDescent="0.25">
      <c r="B40" s="34" t="s">
        <v>335</v>
      </c>
      <c r="C40" s="247">
        <v>24003</v>
      </c>
      <c r="D40" s="69" t="s">
        <v>373</v>
      </c>
      <c r="E40" s="248"/>
      <c r="F40" s="81">
        <v>1593369</v>
      </c>
      <c r="G40" s="36">
        <v>1.3063437728486422</v>
      </c>
      <c r="H40" s="36">
        <v>1.3565365076065063</v>
      </c>
      <c r="I40" s="36">
        <v>0.96299934835780798</v>
      </c>
      <c r="J40" s="82">
        <v>3.0355148584312684E-2</v>
      </c>
      <c r="K40" s="39">
        <v>124039.53269569813</v>
      </c>
      <c r="L40" s="36">
        <v>1.0319246351142963</v>
      </c>
      <c r="M40" s="39">
        <v>356.38655764663213</v>
      </c>
      <c r="N40" s="39">
        <v>370.07974953916028</v>
      </c>
      <c r="O40" s="39">
        <v>358.63059853995065</v>
      </c>
      <c r="P40" s="39">
        <v>482.72356399203233</v>
      </c>
      <c r="Q40" s="40">
        <v>0.74293161820016329</v>
      </c>
      <c r="R40" s="39">
        <v>411.4025777775235</v>
      </c>
      <c r="S40" s="41">
        <v>305.64398283997406</v>
      </c>
    </row>
    <row r="41" spans="2:19" x14ac:dyDescent="0.25">
      <c r="B41" s="42" t="s">
        <v>336</v>
      </c>
      <c r="C41" s="42">
        <v>210023</v>
      </c>
      <c r="D41" s="65" t="s">
        <v>374</v>
      </c>
      <c r="E41" s="98">
        <v>0.78015697002410889</v>
      </c>
      <c r="F41" s="66">
        <v>1038623</v>
      </c>
      <c r="G41" s="44">
        <v>1.2456117879153743</v>
      </c>
      <c r="H41" s="44">
        <v>1.3565365076065063</v>
      </c>
      <c r="I41" s="44">
        <v>0.91822946225984781</v>
      </c>
      <c r="J41" s="74">
        <v>2.5600337716662119E-2</v>
      </c>
      <c r="K41" s="45">
        <v>133387.71705132662</v>
      </c>
      <c r="L41" s="46">
        <v>1.0285864378418768</v>
      </c>
      <c r="M41" s="47">
        <v>348.72061944840948</v>
      </c>
      <c r="N41" s="47">
        <v>379.77502768226987</v>
      </c>
      <c r="O41" s="47">
        <v>369.22033356680538</v>
      </c>
      <c r="P41" s="47">
        <v>501.04634322206238</v>
      </c>
      <c r="Q41" s="48">
        <v>0.73689854145050049</v>
      </c>
      <c r="R41" s="47">
        <v>411.4025777775235</v>
      </c>
      <c r="S41" s="49">
        <v>303.16195951323317</v>
      </c>
    </row>
    <row r="42" spans="2:19" ht="16.5" thickBot="1" x14ac:dyDescent="0.3">
      <c r="B42" s="249" t="s">
        <v>336</v>
      </c>
      <c r="C42" s="249">
        <v>210043</v>
      </c>
      <c r="D42" s="167" t="s">
        <v>375</v>
      </c>
      <c r="E42" s="99">
        <v>0.98939532041549683</v>
      </c>
      <c r="F42" s="250">
        <v>736267.84619140625</v>
      </c>
      <c r="G42" s="251">
        <v>1.3927815629324278</v>
      </c>
      <c r="H42" s="251">
        <v>1.3565365076065063</v>
      </c>
      <c r="I42" s="251">
        <v>1.0267188204096864</v>
      </c>
      <c r="J42" s="92">
        <v>3.3125450565571868E-2</v>
      </c>
      <c r="K42" s="90">
        <v>113181.55243250156</v>
      </c>
      <c r="L42" s="93">
        <v>1.039125747975689</v>
      </c>
      <c r="M42" s="252">
        <v>374.07333856648211</v>
      </c>
      <c r="N42" s="252">
        <v>364.33863987923928</v>
      </c>
      <c r="O42" s="252">
        <v>350.62035618788576</v>
      </c>
      <c r="P42" s="252">
        <v>455.82366197818305</v>
      </c>
      <c r="Q42" s="253">
        <v>0.76920175552368164</v>
      </c>
      <c r="R42" s="252">
        <v>411.4025777775235</v>
      </c>
      <c r="S42" s="254">
        <v>316.45158505343903</v>
      </c>
    </row>
    <row r="43" spans="2:19" x14ac:dyDescent="0.25">
      <c r="B43" s="34" t="s">
        <v>335</v>
      </c>
      <c r="C43" s="247">
        <v>24005</v>
      </c>
      <c r="D43" s="69" t="s">
        <v>376</v>
      </c>
      <c r="E43" s="248"/>
      <c r="F43" s="81">
        <v>2110398</v>
      </c>
      <c r="G43" s="36">
        <v>1.4269059945091411</v>
      </c>
      <c r="H43" s="36">
        <v>1.3565365076065063</v>
      </c>
      <c r="I43" s="36">
        <v>1.0518743775107062</v>
      </c>
      <c r="J43" s="82">
        <v>4.7262166251604454E-2</v>
      </c>
      <c r="K43" s="39">
        <v>94589.291155775776</v>
      </c>
      <c r="L43" s="36">
        <v>1.0390076310311711</v>
      </c>
      <c r="M43" s="39">
        <v>415.27771647452585</v>
      </c>
      <c r="N43" s="39">
        <v>394.79782505710767</v>
      </c>
      <c r="O43" s="39">
        <v>379.97586665007219</v>
      </c>
      <c r="P43" s="39">
        <v>428.93435592792406</v>
      </c>
      <c r="Q43" s="40">
        <v>0.88586018209723771</v>
      </c>
      <c r="R43" s="39">
        <v>411.4025777775235</v>
      </c>
      <c r="S43" s="41">
        <v>364.44516246526996</v>
      </c>
    </row>
    <row r="44" spans="2:19" x14ac:dyDescent="0.25">
      <c r="B44" s="42" t="s">
        <v>336</v>
      </c>
      <c r="C44" s="42">
        <v>210011</v>
      </c>
      <c r="D44" s="65" t="s">
        <v>377</v>
      </c>
      <c r="E44" s="98">
        <v>0.62391287088394165</v>
      </c>
      <c r="F44" s="66">
        <v>353848.27026367188</v>
      </c>
      <c r="G44" s="44">
        <v>1.3664299592241202</v>
      </c>
      <c r="H44" s="44">
        <v>1.3565365076065063</v>
      </c>
      <c r="I44" s="44">
        <v>1.0072931701890353</v>
      </c>
      <c r="J44" s="74">
        <v>4.8395141738776917E-2</v>
      </c>
      <c r="K44" s="45">
        <v>101430.12943972136</v>
      </c>
      <c r="L44" s="46">
        <v>1.0417267745262626</v>
      </c>
      <c r="M44" s="47">
        <v>380.7302604994411</v>
      </c>
      <c r="N44" s="47">
        <v>377.97363445638251</v>
      </c>
      <c r="O44" s="47">
        <v>362.83375228429782</v>
      </c>
      <c r="P44" s="47">
        <v>451.75690327302732</v>
      </c>
      <c r="Q44" s="48">
        <v>0.80316150188446045</v>
      </c>
      <c r="R44" s="47">
        <v>411.4025777775235</v>
      </c>
      <c r="S44" s="49">
        <v>330.42271224693434</v>
      </c>
    </row>
    <row r="45" spans="2:19" x14ac:dyDescent="0.25">
      <c r="B45" s="42" t="s">
        <v>336</v>
      </c>
      <c r="C45" s="42">
        <v>210012</v>
      </c>
      <c r="D45" s="65" t="s">
        <v>378</v>
      </c>
      <c r="E45" s="98">
        <v>0.81769263744354248</v>
      </c>
      <c r="F45" s="66">
        <v>413721.3125</v>
      </c>
      <c r="G45" s="44">
        <v>1.5282896535524035</v>
      </c>
      <c r="H45" s="44">
        <v>1.3565365076065063</v>
      </c>
      <c r="I45" s="44">
        <v>1.1266115176280371</v>
      </c>
      <c r="J45" s="74">
        <v>5.3389354414970489E-2</v>
      </c>
      <c r="K45" s="45">
        <v>81079.99289933774</v>
      </c>
      <c r="L45" s="46">
        <v>1.042527567119008</v>
      </c>
      <c r="M45" s="47">
        <v>457.87027511214455</v>
      </c>
      <c r="N45" s="47">
        <v>406.41362878673795</v>
      </c>
      <c r="O45" s="47">
        <v>389.83489895605271</v>
      </c>
      <c r="P45" s="47">
        <v>400.93687992434207</v>
      </c>
      <c r="Q45" s="48">
        <v>0.97230988740921021</v>
      </c>
      <c r="R45" s="47">
        <v>411.4025777775235</v>
      </c>
      <c r="S45" s="49">
        <v>400.01079407872271</v>
      </c>
    </row>
    <row r="46" spans="2:19" x14ac:dyDescent="0.25">
      <c r="B46" s="42" t="s">
        <v>336</v>
      </c>
      <c r="C46" s="42">
        <v>210015</v>
      </c>
      <c r="D46" s="65" t="s">
        <v>379</v>
      </c>
      <c r="E46" s="98">
        <v>1</v>
      </c>
      <c r="F46" s="66">
        <v>327561.3125</v>
      </c>
      <c r="G46" s="44">
        <v>1.5558227213680991</v>
      </c>
      <c r="H46" s="44">
        <v>1.3565365076065063</v>
      </c>
      <c r="I46" s="44">
        <v>1.1469081094715368</v>
      </c>
      <c r="J46" s="74">
        <v>6.1486782531171229E-2</v>
      </c>
      <c r="K46" s="45">
        <v>84897.382683819116</v>
      </c>
      <c r="L46" s="46">
        <v>1.0471652514473693</v>
      </c>
      <c r="M46" s="47">
        <v>449.89380527119442</v>
      </c>
      <c r="N46" s="47">
        <v>392.26665288685848</v>
      </c>
      <c r="O46" s="47">
        <v>374.59861501771184</v>
      </c>
      <c r="P46" s="47">
        <v>428.90935261347101</v>
      </c>
      <c r="Q46" s="48">
        <v>0.87337476015090942</v>
      </c>
      <c r="R46" s="47">
        <v>411.4025777775235</v>
      </c>
      <c r="S46" s="49">
        <v>359.30862769191043</v>
      </c>
    </row>
    <row r="47" spans="2:19" x14ac:dyDescent="0.25">
      <c r="B47" s="42" t="s">
        <v>336</v>
      </c>
      <c r="C47" s="42">
        <v>210040</v>
      </c>
      <c r="D47" s="65" t="s">
        <v>380</v>
      </c>
      <c r="E47" s="98">
        <v>0.96651065349578857</v>
      </c>
      <c r="F47" s="66">
        <v>225611.11962890625</v>
      </c>
      <c r="G47" s="44">
        <v>1.5231515992187572</v>
      </c>
      <c r="H47" s="44">
        <v>1.3565365076065063</v>
      </c>
      <c r="I47" s="44">
        <v>1.1228238906052215</v>
      </c>
      <c r="J47" s="74">
        <v>4.2643754144562236E-2</v>
      </c>
      <c r="K47" s="45">
        <v>87283.048161457409</v>
      </c>
      <c r="L47" s="46">
        <v>1.0435112847506598</v>
      </c>
      <c r="M47" s="47">
        <v>430.09676237147096</v>
      </c>
      <c r="N47" s="47">
        <v>383.04917268872981</v>
      </c>
      <c r="O47" s="47">
        <v>367.07717327681502</v>
      </c>
      <c r="P47" s="47">
        <v>397.60249754075505</v>
      </c>
      <c r="Q47" s="48">
        <v>0.92322653532028198</v>
      </c>
      <c r="R47" s="47">
        <v>411.4025777775235</v>
      </c>
      <c r="S47" s="49">
        <v>379.81777650337585</v>
      </c>
    </row>
    <row r="48" spans="2:19" x14ac:dyDescent="0.25">
      <c r="B48" s="42" t="s">
        <v>336</v>
      </c>
      <c r="C48" s="42">
        <v>210044</v>
      </c>
      <c r="D48" s="65" t="s">
        <v>381</v>
      </c>
      <c r="E48" s="98">
        <v>0.92084687948226929</v>
      </c>
      <c r="F48" s="66">
        <v>401814.94140625</v>
      </c>
      <c r="G48" s="44">
        <v>1.3078217008151223</v>
      </c>
      <c r="H48" s="44">
        <v>1.3565365076065063</v>
      </c>
      <c r="I48" s="44">
        <v>0.96408883467696915</v>
      </c>
      <c r="J48" s="74">
        <v>3.9829983403358186E-2</v>
      </c>
      <c r="K48" s="45">
        <v>106091.69581488929</v>
      </c>
      <c r="L48" s="46">
        <v>1.030866737285794</v>
      </c>
      <c r="M48" s="47">
        <v>387.43013237512395</v>
      </c>
      <c r="N48" s="47">
        <v>401.86144516956011</v>
      </c>
      <c r="O48" s="47">
        <v>389.82870494748477</v>
      </c>
      <c r="P48" s="47">
        <v>448.25123977330099</v>
      </c>
      <c r="Q48" s="48">
        <v>0.86966562271118164</v>
      </c>
      <c r="R48" s="47">
        <v>411.4025777775235</v>
      </c>
      <c r="S48" s="49">
        <v>357.78267898787533</v>
      </c>
    </row>
    <row r="49" spans="2:19" x14ac:dyDescent="0.25">
      <c r="B49" s="42" t="s">
        <v>336</v>
      </c>
      <c r="C49" s="42">
        <v>210063</v>
      </c>
      <c r="D49" s="65" t="s">
        <v>382</v>
      </c>
      <c r="E49" s="98">
        <v>0.798969566822052</v>
      </c>
      <c r="F49" s="66">
        <v>495078.17822265625</v>
      </c>
      <c r="G49" s="44">
        <v>1.3312512078919434</v>
      </c>
      <c r="H49" s="44">
        <v>1.3565365076065063</v>
      </c>
      <c r="I49" s="44">
        <v>0.98136039865290714</v>
      </c>
      <c r="J49" s="74">
        <v>4.266717938221725E-2</v>
      </c>
      <c r="K49" s="45">
        <v>104769.25720207705</v>
      </c>
      <c r="L49" s="46">
        <v>1.0343693049939733</v>
      </c>
      <c r="M49" s="47">
        <v>398.94882200659714</v>
      </c>
      <c r="N49" s="47">
        <v>406.52631036897947</v>
      </c>
      <c r="O49" s="47">
        <v>393.01853642239325</v>
      </c>
      <c r="P49" s="47">
        <v>450.07717792788225</v>
      </c>
      <c r="Q49" s="48">
        <v>0.87322473526000977</v>
      </c>
      <c r="R49" s="47">
        <v>411.4025777775235</v>
      </c>
      <c r="S49" s="49">
        <v>359.24690706506351</v>
      </c>
    </row>
    <row r="50" spans="2:19" ht="16.5" thickBot="1" x14ac:dyDescent="0.3">
      <c r="B50" s="42" t="s">
        <v>335</v>
      </c>
      <c r="C50" s="42">
        <v>24013</v>
      </c>
      <c r="D50" s="65" t="s">
        <v>383</v>
      </c>
      <c r="E50" s="98"/>
      <c r="F50" s="66">
        <v>602985</v>
      </c>
      <c r="G50" s="44">
        <v>1.2726521605015548</v>
      </c>
      <c r="H50" s="44">
        <v>1.3565365076065063</v>
      </c>
      <c r="I50" s="44">
        <v>0.93816285324089188</v>
      </c>
      <c r="J50" s="74">
        <v>2.4877120800201838E-2</v>
      </c>
      <c r="K50" s="45">
        <v>114260.5749280662</v>
      </c>
      <c r="L50" s="46">
        <v>1.0357228081319843</v>
      </c>
      <c r="M50" s="47">
        <v>376.76156587487037</v>
      </c>
      <c r="N50" s="47">
        <v>401.59505844144672</v>
      </c>
      <c r="O50" s="47">
        <v>387.74376241241436</v>
      </c>
      <c r="P50" s="47">
        <v>442.22353572409008</v>
      </c>
      <c r="Q50" s="48">
        <v>0.87680489863012068</v>
      </c>
      <c r="R50" s="47">
        <v>411.4025777775235</v>
      </c>
      <c r="S50" s="49">
        <v>360.71979550439181</v>
      </c>
    </row>
    <row r="51" spans="2:19" x14ac:dyDescent="0.25">
      <c r="B51" s="34" t="s">
        <v>336</v>
      </c>
      <c r="C51" s="247">
        <v>210033</v>
      </c>
      <c r="D51" s="69" t="s">
        <v>384</v>
      </c>
      <c r="E51" s="248">
        <v>0.92879807949066162</v>
      </c>
      <c r="F51" s="81">
        <v>649210</v>
      </c>
      <c r="G51" s="36">
        <v>1.2743654580182522</v>
      </c>
      <c r="H51" s="36">
        <v>1.3565365076065063</v>
      </c>
      <c r="I51" s="36">
        <v>0.93942584727539846</v>
      </c>
      <c r="J51" s="82">
        <v>2.5201883480898753E-2</v>
      </c>
      <c r="K51" s="39">
        <v>118202.5974769335</v>
      </c>
      <c r="L51" s="36">
        <v>1.0353292134750667</v>
      </c>
      <c r="M51" s="39">
        <v>376.29087137071571</v>
      </c>
      <c r="N51" s="39">
        <v>400.5540963792576</v>
      </c>
      <c r="O51" s="39">
        <v>386.88572790755501</v>
      </c>
      <c r="P51" s="39">
        <v>454.70529990290623</v>
      </c>
      <c r="Q51" s="40">
        <v>0.85084939002990723</v>
      </c>
      <c r="R51" s="39">
        <v>411.4025777775235</v>
      </c>
      <c r="S51" s="41">
        <v>350.04163235873733</v>
      </c>
    </row>
    <row r="52" spans="2:19" ht="16.5" thickBot="1" x14ac:dyDescent="0.3">
      <c r="B52" s="42" t="s">
        <v>335</v>
      </c>
      <c r="C52" s="42">
        <v>24015</v>
      </c>
      <c r="D52" s="65" t="s">
        <v>385</v>
      </c>
      <c r="E52" s="98"/>
      <c r="F52" s="66">
        <v>211213</v>
      </c>
      <c r="G52" s="44">
        <v>1.3444840185026625</v>
      </c>
      <c r="H52" s="44">
        <v>1.3565365076065063</v>
      </c>
      <c r="I52" s="44">
        <v>0.99111524899163284</v>
      </c>
      <c r="J52" s="74">
        <v>5.4326765530767575E-2</v>
      </c>
      <c r="K52" s="45">
        <v>88081.007502305656</v>
      </c>
      <c r="L52" s="46">
        <v>1.0286102521638918</v>
      </c>
      <c r="M52" s="47">
        <v>390.02415374661263</v>
      </c>
      <c r="N52" s="47">
        <v>393.5204852749726</v>
      </c>
      <c r="O52" s="47">
        <v>382.57492033267397</v>
      </c>
      <c r="P52" s="47">
        <v>423.84050911280741</v>
      </c>
      <c r="Q52" s="48">
        <v>0.90263887501807816</v>
      </c>
      <c r="R52" s="47">
        <v>411.4025777775235</v>
      </c>
      <c r="S52" s="49">
        <v>371.34795998464119</v>
      </c>
    </row>
    <row r="53" spans="2:19" x14ac:dyDescent="0.25">
      <c r="B53" s="34" t="s">
        <v>336</v>
      </c>
      <c r="C53" s="247">
        <v>210032</v>
      </c>
      <c r="D53" s="69" t="s">
        <v>386</v>
      </c>
      <c r="E53" s="248">
        <v>1</v>
      </c>
      <c r="F53" s="81">
        <v>191990.97265625</v>
      </c>
      <c r="G53" s="36">
        <v>1.3257507923853762</v>
      </c>
      <c r="H53" s="36">
        <v>1.3565365076065063</v>
      </c>
      <c r="I53" s="36">
        <v>0.97730564931462927</v>
      </c>
      <c r="J53" s="82">
        <v>5.5029457047252373E-2</v>
      </c>
      <c r="K53" s="39">
        <v>88668.712288515249</v>
      </c>
      <c r="L53" s="36">
        <v>1.0282478401674839</v>
      </c>
      <c r="M53" s="39">
        <v>388.61234345934173</v>
      </c>
      <c r="N53" s="39">
        <v>397.63644437323177</v>
      </c>
      <c r="O53" s="39">
        <v>386.71264732096455</v>
      </c>
      <c r="P53" s="39">
        <v>427.03678293298856</v>
      </c>
      <c r="Q53" s="40">
        <v>0.90557223558425903</v>
      </c>
      <c r="R53" s="39">
        <v>411.4025777775235</v>
      </c>
      <c r="S53" s="41">
        <v>372.55475208311896</v>
      </c>
    </row>
    <row r="54" spans="2:19" ht="16.5" thickBot="1" x14ac:dyDescent="0.3">
      <c r="B54" s="42" t="s">
        <v>335</v>
      </c>
      <c r="C54" s="42">
        <v>24025</v>
      </c>
      <c r="D54" s="65" t="s">
        <v>387</v>
      </c>
      <c r="E54" s="98"/>
      <c r="F54" s="66">
        <v>793026</v>
      </c>
      <c r="G54" s="44">
        <v>1.2975482644957772</v>
      </c>
      <c r="H54" s="44">
        <v>1.3565365076065063</v>
      </c>
      <c r="I54" s="44">
        <v>0.95651555060998039</v>
      </c>
      <c r="J54" s="74">
        <v>3.6102163004474719E-2</v>
      </c>
      <c r="K54" s="45">
        <v>112517.02058799412</v>
      </c>
      <c r="L54" s="46">
        <v>1.0369691936209087</v>
      </c>
      <c r="M54" s="47">
        <v>387.51212050338069</v>
      </c>
      <c r="N54" s="47">
        <v>405.128928908955</v>
      </c>
      <c r="O54" s="47">
        <v>390.68559741328295</v>
      </c>
      <c r="P54" s="47">
        <v>459.90688527732794</v>
      </c>
      <c r="Q54" s="48">
        <v>0.84948847238435243</v>
      </c>
      <c r="R54" s="47">
        <v>411.4025777775235</v>
      </c>
      <c r="S54" s="49">
        <v>349.48174733121317</v>
      </c>
    </row>
    <row r="55" spans="2:19" x14ac:dyDescent="0.25">
      <c r="B55" s="34" t="s">
        <v>336</v>
      </c>
      <c r="C55" s="247">
        <v>210006</v>
      </c>
      <c r="D55" s="69" t="s">
        <v>388</v>
      </c>
      <c r="E55" s="248">
        <v>0.80061507225036621</v>
      </c>
      <c r="F55" s="81">
        <v>96406.6396484375</v>
      </c>
      <c r="G55" s="36">
        <v>1.3884313691763506</v>
      </c>
      <c r="H55" s="36">
        <v>1.3565365076065063</v>
      </c>
      <c r="I55" s="36">
        <v>1.0235119817203593</v>
      </c>
      <c r="J55" s="82">
        <v>6.7135587001273977E-2</v>
      </c>
      <c r="K55" s="39">
        <v>90175.827924246943</v>
      </c>
      <c r="L55" s="36">
        <v>1.0341212996842732</v>
      </c>
      <c r="M55" s="39">
        <v>404.54532875907029</v>
      </c>
      <c r="N55" s="39">
        <v>395.25216703286128</v>
      </c>
      <c r="O55" s="39">
        <v>382.21064313590233</v>
      </c>
      <c r="P55" s="39">
        <v>456.26458056180155</v>
      </c>
      <c r="Q55" s="40">
        <v>0.83769518136978149</v>
      </c>
      <c r="R55" s="39">
        <v>411.4025777775235</v>
      </c>
      <c r="S55" s="41">
        <v>344.62995700733819</v>
      </c>
    </row>
    <row r="56" spans="2:19" x14ac:dyDescent="0.25">
      <c r="B56" s="42" t="s">
        <v>336</v>
      </c>
      <c r="C56" s="42">
        <v>210049</v>
      </c>
      <c r="D56" s="65" t="s">
        <v>389</v>
      </c>
      <c r="E56" s="98">
        <v>0.96777433156967163</v>
      </c>
      <c r="F56" s="66">
        <v>700870.498046875</v>
      </c>
      <c r="G56" s="44">
        <v>1.2944216114985232</v>
      </c>
      <c r="H56" s="44">
        <v>1.3565365076065063</v>
      </c>
      <c r="I56" s="44">
        <v>0.95421067125013859</v>
      </c>
      <c r="J56" s="74">
        <v>3.2666619587532017E-2</v>
      </c>
      <c r="K56" s="45">
        <v>114903.44550751364</v>
      </c>
      <c r="L56" s="46">
        <v>1.0371616583926964</v>
      </c>
      <c r="M56" s="47">
        <v>385.5767767354202</v>
      </c>
      <c r="N56" s="47">
        <v>404.07929648309744</v>
      </c>
      <c r="O56" s="47">
        <v>389.60107444513972</v>
      </c>
      <c r="P56" s="47">
        <v>460.04971798583301</v>
      </c>
      <c r="Q56" s="48">
        <v>0.84686732292175293</v>
      </c>
      <c r="R56" s="47">
        <v>411.4025777775235</v>
      </c>
      <c r="S56" s="49">
        <v>348.40339968555958</v>
      </c>
    </row>
    <row r="57" spans="2:19" ht="16.5" thickBot="1" x14ac:dyDescent="0.3">
      <c r="B57" s="42" t="s">
        <v>335</v>
      </c>
      <c r="C57" s="42">
        <v>24027</v>
      </c>
      <c r="D57" s="65" t="s">
        <v>390</v>
      </c>
      <c r="E57" s="98"/>
      <c r="F57" s="66">
        <v>984573</v>
      </c>
      <c r="G57" s="44">
        <v>1.2232150119900174</v>
      </c>
      <c r="H57" s="44">
        <v>1.3565365076065063</v>
      </c>
      <c r="I57" s="44">
        <v>0.90171919821625479</v>
      </c>
      <c r="J57" s="74">
        <v>2.7198379210784072E-2</v>
      </c>
      <c r="K57" s="45">
        <v>150854.63540946177</v>
      </c>
      <c r="L57" s="46">
        <v>1.0354384707214404</v>
      </c>
      <c r="M57" s="47">
        <v>364.41602183443473</v>
      </c>
      <c r="N57" s="47">
        <v>404.13470463455593</v>
      </c>
      <c r="O57" s="47">
        <v>390.3029644561841</v>
      </c>
      <c r="P57" s="47">
        <v>556.6770533919007</v>
      </c>
      <c r="Q57" s="48">
        <v>0.70112996768596958</v>
      </c>
      <c r="R57" s="47">
        <v>411.4025777775235</v>
      </c>
      <c r="S57" s="49">
        <v>288.44667606307962</v>
      </c>
    </row>
    <row r="58" spans="2:19" x14ac:dyDescent="0.25">
      <c r="B58" s="34" t="s">
        <v>336</v>
      </c>
      <c r="C58" s="247">
        <v>210048</v>
      </c>
      <c r="D58" s="69" t="s">
        <v>391</v>
      </c>
      <c r="E58" s="248">
        <v>0.95692497491836548</v>
      </c>
      <c r="F58" s="81">
        <v>895067.34375</v>
      </c>
      <c r="G58" s="36">
        <v>1.2386921408723968</v>
      </c>
      <c r="H58" s="36">
        <v>1.3565365076065063</v>
      </c>
      <c r="I58" s="36">
        <v>0.91312849593555279</v>
      </c>
      <c r="J58" s="82">
        <v>2.8596763744678136E-2</v>
      </c>
      <c r="K58" s="39">
        <v>147945.71281557725</v>
      </c>
      <c r="L58" s="36">
        <v>1.0359417276585767</v>
      </c>
      <c r="M58" s="39">
        <v>366.54352188936122</v>
      </c>
      <c r="N58" s="39">
        <v>401.41505113561948</v>
      </c>
      <c r="O58" s="39">
        <v>387.48806078397195</v>
      </c>
      <c r="P58" s="39">
        <v>550.80973829932941</v>
      </c>
      <c r="Q58" s="40">
        <v>0.7034880518913269</v>
      </c>
      <c r="R58" s="39">
        <v>411.4025777775235</v>
      </c>
      <c r="S58" s="41">
        <v>289.4167979837801</v>
      </c>
    </row>
    <row r="59" spans="2:19" ht="16.5" thickBot="1" x14ac:dyDescent="0.3">
      <c r="B59" s="42" t="s">
        <v>335</v>
      </c>
      <c r="C59" s="42">
        <v>24510</v>
      </c>
      <c r="D59" s="65" t="s">
        <v>392</v>
      </c>
      <c r="E59" s="98"/>
      <c r="F59" s="66">
        <v>1084481</v>
      </c>
      <c r="G59" s="44">
        <v>1.60177454837847</v>
      </c>
      <c r="H59" s="44">
        <v>1.3565365076065063</v>
      </c>
      <c r="I59" s="44">
        <v>1.18078248495108</v>
      </c>
      <c r="J59" s="74">
        <v>8.9325846720013549E-2</v>
      </c>
      <c r="K59" s="45">
        <v>67830.93513100897</v>
      </c>
      <c r="L59" s="46">
        <v>1.0430913145543836</v>
      </c>
      <c r="M59" s="47">
        <v>438.56097303337441</v>
      </c>
      <c r="N59" s="47">
        <v>371.41554742111884</v>
      </c>
      <c r="O59" s="47">
        <v>356.07193947328602</v>
      </c>
      <c r="P59" s="47">
        <v>434.56186259862687</v>
      </c>
      <c r="Q59" s="48">
        <v>0.81938147389193172</v>
      </c>
      <c r="R59" s="47">
        <v>411.4025777775235</v>
      </c>
      <c r="S59" s="49">
        <v>337.09565054228727</v>
      </c>
    </row>
    <row r="60" spans="2:19" x14ac:dyDescent="0.25">
      <c r="B60" s="34" t="s">
        <v>336</v>
      </c>
      <c r="C60" s="247">
        <v>210002</v>
      </c>
      <c r="D60" s="69" t="s">
        <v>393</v>
      </c>
      <c r="E60" s="248">
        <v>0.9954906702041626</v>
      </c>
      <c r="F60" s="81">
        <v>97353.43017578125</v>
      </c>
      <c r="G60" s="36">
        <v>1.5175732392911487</v>
      </c>
      <c r="H60" s="36">
        <v>1.3565365076065063</v>
      </c>
      <c r="I60" s="36">
        <v>1.1187116828641628</v>
      </c>
      <c r="J60" s="82">
        <v>0.10858348843036411</v>
      </c>
      <c r="K60" s="39">
        <v>60922.580055529688</v>
      </c>
      <c r="L60" s="36">
        <v>1.0418777363115923</v>
      </c>
      <c r="M60" s="39">
        <v>392.5540807730074</v>
      </c>
      <c r="N60" s="39">
        <v>350.89834743477195</v>
      </c>
      <c r="O60" s="39">
        <v>336.79416999254266</v>
      </c>
      <c r="P60" s="39">
        <v>453.15510861221878</v>
      </c>
      <c r="Q60" s="40">
        <v>0.74322050809860229</v>
      </c>
      <c r="R60" s="39">
        <v>411.4025777775235</v>
      </c>
      <c r="S60" s="41">
        <v>305.76283288888578</v>
      </c>
    </row>
    <row r="61" spans="2:19" x14ac:dyDescent="0.25">
      <c r="B61" s="42" t="s">
        <v>336</v>
      </c>
      <c r="C61" s="42">
        <v>210008</v>
      </c>
      <c r="D61" s="65" t="s">
        <v>394</v>
      </c>
      <c r="E61" s="98">
        <v>0.79922270774841309</v>
      </c>
      <c r="F61" s="66">
        <v>170129.31604003906</v>
      </c>
      <c r="G61" s="44">
        <v>1.629092434398745</v>
      </c>
      <c r="H61" s="44">
        <v>1.3565365076065063</v>
      </c>
      <c r="I61" s="44">
        <v>1.2009204509159437</v>
      </c>
      <c r="J61" s="74">
        <v>9.357780827947762E-2</v>
      </c>
      <c r="K61" s="45">
        <v>65601.590998830463</v>
      </c>
      <c r="L61" s="46">
        <v>1.0448354065414343</v>
      </c>
      <c r="M61" s="47">
        <v>436.59931061490465</v>
      </c>
      <c r="N61" s="47">
        <v>363.55389758073466</v>
      </c>
      <c r="O61" s="47">
        <v>347.95327120867194</v>
      </c>
      <c r="P61" s="47">
        <v>436.55633528225781</v>
      </c>
      <c r="Q61" s="48">
        <v>0.79704093933105469</v>
      </c>
      <c r="R61" s="47">
        <v>411.4025777775235</v>
      </c>
      <c r="S61" s="49">
        <v>327.90469703501464</v>
      </c>
    </row>
    <row r="62" spans="2:19" x14ac:dyDescent="0.25">
      <c r="B62" s="42" t="s">
        <v>336</v>
      </c>
      <c r="C62" s="42">
        <v>210009</v>
      </c>
      <c r="D62" s="65" t="s">
        <v>395</v>
      </c>
      <c r="E62" s="98">
        <v>0.82127714157104492</v>
      </c>
      <c r="F62" s="66">
        <v>156868.82373046875</v>
      </c>
      <c r="G62" s="44">
        <v>1.4853331634600826</v>
      </c>
      <c r="H62" s="44">
        <v>1.3565365076065063</v>
      </c>
      <c r="I62" s="44">
        <v>1.0949452190422999</v>
      </c>
      <c r="J62" s="74">
        <v>9.0819110211955337E-2</v>
      </c>
      <c r="K62" s="45">
        <v>82411.579359487179</v>
      </c>
      <c r="L62" s="46">
        <v>1.0331793285060429</v>
      </c>
      <c r="M62" s="47">
        <v>422.4406825058</v>
      </c>
      <c r="N62" s="47">
        <v>385.80987903238679</v>
      </c>
      <c r="O62" s="47">
        <v>373.42005244168053</v>
      </c>
      <c r="P62" s="47">
        <v>481.32513558732279</v>
      </c>
      <c r="Q62" s="48">
        <v>0.77581661939620972</v>
      </c>
      <c r="R62" s="47">
        <v>411.4025777775235</v>
      </c>
      <c r="S62" s="49">
        <v>319.17295710224454</v>
      </c>
    </row>
    <row r="63" spans="2:19" x14ac:dyDescent="0.25">
      <c r="B63" s="42" t="s">
        <v>336</v>
      </c>
      <c r="C63" s="42">
        <v>210013</v>
      </c>
      <c r="D63" s="65" t="s">
        <v>396</v>
      </c>
      <c r="E63" s="98">
        <v>1</v>
      </c>
      <c r="F63" s="66">
        <v>22496.788452148438</v>
      </c>
      <c r="G63" s="44">
        <v>1.766983011193741</v>
      </c>
      <c r="H63" s="44">
        <v>1.3565365076065063</v>
      </c>
      <c r="I63" s="44">
        <v>1.30256944895013</v>
      </c>
      <c r="J63" s="74">
        <v>0.10948249210304781</v>
      </c>
      <c r="K63" s="45">
        <v>50567.64890077545</v>
      </c>
      <c r="L63" s="46">
        <v>1.0477056612925424</v>
      </c>
      <c r="M63" s="47">
        <v>438.54829663845277</v>
      </c>
      <c r="N63" s="47">
        <v>336.67939701174657</v>
      </c>
      <c r="O63" s="47">
        <v>321.34921996736097</v>
      </c>
      <c r="P63" s="47">
        <v>423.9440312806891</v>
      </c>
      <c r="Q63" s="48">
        <v>0.75799918174743652</v>
      </c>
      <c r="R63" s="47">
        <v>411.4025777775235</v>
      </c>
      <c r="S63" s="49">
        <v>311.84281732414894</v>
      </c>
    </row>
    <row r="64" spans="2:19" x14ac:dyDescent="0.25">
      <c r="B64" s="42" t="s">
        <v>336</v>
      </c>
      <c r="C64" s="42">
        <v>210024</v>
      </c>
      <c r="D64" s="65" t="s">
        <v>397</v>
      </c>
      <c r="E64" s="98">
        <v>0.92645841836929321</v>
      </c>
      <c r="F64" s="66">
        <v>191889.65942382813</v>
      </c>
      <c r="G64" s="44">
        <v>1.550121586074017</v>
      </c>
      <c r="H64" s="44">
        <v>1.3565365076065063</v>
      </c>
      <c r="I64" s="44">
        <v>1.1427053952341284</v>
      </c>
      <c r="J64" s="74">
        <v>8.0692762713931498E-2</v>
      </c>
      <c r="K64" s="45">
        <v>70945.491119720478</v>
      </c>
      <c r="L64" s="46">
        <v>1.0408371693852496</v>
      </c>
      <c r="M64" s="47">
        <v>438.95595356489378</v>
      </c>
      <c r="N64" s="47">
        <v>384.13746482308005</v>
      </c>
      <c r="O64" s="47">
        <v>369.06585979242402</v>
      </c>
      <c r="P64" s="47">
        <v>426.27933811723614</v>
      </c>
      <c r="Q64" s="48">
        <v>0.86578404903411865</v>
      </c>
      <c r="R64" s="47">
        <v>411.4025777775235</v>
      </c>
      <c r="S64" s="49">
        <v>356.18578957129824</v>
      </c>
    </row>
    <row r="65" spans="2:19" x14ac:dyDescent="0.25">
      <c r="B65" s="42" t="s">
        <v>336</v>
      </c>
      <c r="C65" s="42">
        <v>210029</v>
      </c>
      <c r="D65" s="65" t="s">
        <v>398</v>
      </c>
      <c r="E65" s="98">
        <v>0.50872594118118286</v>
      </c>
      <c r="F65" s="66">
        <v>137247.4482421875</v>
      </c>
      <c r="G65" s="44">
        <v>1.5604588832013881</v>
      </c>
      <c r="H65" s="44">
        <v>1.3565365076065063</v>
      </c>
      <c r="I65" s="44">
        <v>1.1503257556663076</v>
      </c>
      <c r="J65" s="74">
        <v>7.9416680411984936E-2</v>
      </c>
      <c r="K65" s="45">
        <v>79152.407275690974</v>
      </c>
      <c r="L65" s="46">
        <v>1.0375892920892686</v>
      </c>
      <c r="M65" s="47">
        <v>423.11154064130858</v>
      </c>
      <c r="N65" s="47">
        <v>367.81888830805849</v>
      </c>
      <c r="O65" s="47">
        <v>354.49372031145953</v>
      </c>
      <c r="P65" s="47">
        <v>448.28063626874609</v>
      </c>
      <c r="Q65" s="48">
        <v>0.79078525304794312</v>
      </c>
      <c r="R65" s="47">
        <v>411.4025777775235</v>
      </c>
      <c r="S65" s="49">
        <v>325.33109157237504</v>
      </c>
    </row>
    <row r="66" spans="2:19" x14ac:dyDescent="0.25">
      <c r="B66" s="42" t="s">
        <v>336</v>
      </c>
      <c r="C66" s="42">
        <v>210034</v>
      </c>
      <c r="D66" s="65" t="s">
        <v>399</v>
      </c>
      <c r="E66" s="98">
        <v>0.65822941064834595</v>
      </c>
      <c r="F66" s="66">
        <v>84193.234375</v>
      </c>
      <c r="G66" s="44">
        <v>1.5649375764027238</v>
      </c>
      <c r="H66" s="44">
        <v>1.3565365076065063</v>
      </c>
      <c r="I66" s="44">
        <v>1.1536273204795082</v>
      </c>
      <c r="J66" s="74">
        <v>9.0374713551288344E-2</v>
      </c>
      <c r="K66" s="45">
        <v>73047.94459351043</v>
      </c>
      <c r="L66" s="46">
        <v>1.0365844169280802</v>
      </c>
      <c r="M66" s="47">
        <v>417.03138554311477</v>
      </c>
      <c r="N66" s="47">
        <v>361.49576049375685</v>
      </c>
      <c r="O66" s="47">
        <v>348.73740584008601</v>
      </c>
      <c r="P66" s="47">
        <v>452.34420293227697</v>
      </c>
      <c r="Q66" s="48">
        <v>0.77095586061477661</v>
      </c>
      <c r="R66" s="47">
        <v>411.4025777775235</v>
      </c>
      <c r="S66" s="49">
        <v>317.17322840960821</v>
      </c>
    </row>
    <row r="67" spans="2:19" x14ac:dyDescent="0.25">
      <c r="B67" s="42" t="s">
        <v>336</v>
      </c>
      <c r="C67" s="42">
        <v>210038</v>
      </c>
      <c r="D67" s="65" t="s">
        <v>400</v>
      </c>
      <c r="E67" s="98">
        <v>0.92739510536193848</v>
      </c>
      <c r="F67" s="66">
        <v>45725.570922851563</v>
      </c>
      <c r="G67" s="44">
        <v>1.631233724771608</v>
      </c>
      <c r="H67" s="44">
        <v>1.3565365076065063</v>
      </c>
      <c r="I67" s="44">
        <v>1.2024989490697759</v>
      </c>
      <c r="J67" s="74">
        <v>0.1285971717114244</v>
      </c>
      <c r="K67" s="45">
        <v>46957.682681881684</v>
      </c>
      <c r="L67" s="46">
        <v>1.0493094867228883</v>
      </c>
      <c r="M67" s="47">
        <v>428.88054547429982</v>
      </c>
      <c r="N67" s="47">
        <v>356.65772997645564</v>
      </c>
      <c r="O67" s="47">
        <v>339.8975559539997</v>
      </c>
      <c r="P67" s="47">
        <v>452.13466081128098</v>
      </c>
      <c r="Q67" s="48">
        <v>0.751761794090271</v>
      </c>
      <c r="R67" s="47">
        <v>411.4025777775235</v>
      </c>
      <c r="S67" s="49">
        <v>309.27673996339331</v>
      </c>
    </row>
    <row r="68" spans="2:19" ht="16.5" thickBot="1" x14ac:dyDescent="0.3">
      <c r="B68" s="249" t="s">
        <v>336</v>
      </c>
      <c r="C68" s="249">
        <v>210056</v>
      </c>
      <c r="D68" s="167" t="s">
        <v>401</v>
      </c>
      <c r="E68" s="99">
        <v>0.71932578086853027</v>
      </c>
      <c r="F68" s="250">
        <v>175980.45703125</v>
      </c>
      <c r="G68" s="251">
        <v>1.6801473111461487</v>
      </c>
      <c r="H68" s="251">
        <v>1.3565365076065063</v>
      </c>
      <c r="I68" s="251">
        <v>1.2385566490286548</v>
      </c>
      <c r="J68" s="92">
        <v>5.5938468332279445E-2</v>
      </c>
      <c r="K68" s="90">
        <v>71022.566910983121</v>
      </c>
      <c r="L68" s="93">
        <v>1.0513478238422975</v>
      </c>
      <c r="M68" s="252">
        <v>456.69111532425001</v>
      </c>
      <c r="N68" s="252">
        <v>368.72848382220758</v>
      </c>
      <c r="O68" s="252">
        <v>350.71978603107561</v>
      </c>
      <c r="P68" s="252">
        <v>375.98573137833779</v>
      </c>
      <c r="Q68" s="253">
        <v>0.9328007698059082</v>
      </c>
      <c r="R68" s="252">
        <v>411.4025777775235</v>
      </c>
      <c r="S68" s="254">
        <v>383.75664125100894</v>
      </c>
    </row>
  </sheetData>
  <mergeCells count="1">
    <mergeCell ref="M2:S2"/>
  </mergeCell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5117038483843"/>
  </sheetPr>
  <dimension ref="B1:U48"/>
  <sheetViews>
    <sheetView showGridLines="0" zoomScaleNormal="100" workbookViewId="0">
      <pane xSplit="4" ySplit="4" topLeftCell="E5" activePane="bottomRight" state="frozen"/>
      <selection activeCell="R48" sqref="R48"/>
      <selection pane="topRight" activeCell="R48" sqref="R48"/>
      <selection pane="bottomLeft" activeCell="R48" sqref="R48"/>
      <selection pane="bottomRight" activeCell="E5" sqref="E5"/>
    </sheetView>
  </sheetViews>
  <sheetFormatPr defaultColWidth="10.7109375" defaultRowHeight="15.75" x14ac:dyDescent="0.25"/>
  <cols>
    <col min="1" max="1" width="3.7109375" style="9" customWidth="1"/>
    <col min="2" max="2" width="10.7109375" style="25"/>
    <col min="3" max="3" width="22.42578125" style="9" bestFit="1" customWidth="1"/>
    <col min="4" max="4" width="10.7109375" style="25"/>
    <col min="5" max="13" width="10.5703125" style="45" customWidth="1"/>
    <col min="14" max="16" width="10.5703125" style="9" customWidth="1"/>
    <col min="17" max="17" width="12.28515625" style="9" customWidth="1"/>
    <col min="18" max="20" width="10.5703125" style="45" customWidth="1"/>
    <col min="21" max="21" width="12.28515625" style="9" customWidth="1"/>
    <col min="22" max="22" width="2.7109375" style="9" customWidth="1"/>
    <col min="23" max="16384" width="10.7109375" style="9"/>
  </cols>
  <sheetData>
    <row r="1" spans="2:21" ht="18" x14ac:dyDescent="0.25">
      <c r="B1" s="2" t="s">
        <v>414</v>
      </c>
    </row>
    <row r="2" spans="2:21" ht="16.5" thickBot="1" x14ac:dyDescent="0.3">
      <c r="B2" s="171"/>
    </row>
    <row r="3" spans="2:21" ht="34.9" customHeight="1" thickBot="1" x14ac:dyDescent="0.3">
      <c r="E3" s="321" t="s">
        <v>297</v>
      </c>
      <c r="F3" s="322"/>
      <c r="G3" s="323"/>
      <c r="H3" s="324" t="s">
        <v>298</v>
      </c>
      <c r="I3" s="325"/>
      <c r="J3" s="326"/>
      <c r="K3" s="324" t="s">
        <v>299</v>
      </c>
      <c r="L3" s="325"/>
      <c r="M3" s="326"/>
      <c r="N3" s="324" t="s">
        <v>415</v>
      </c>
      <c r="O3" s="325"/>
      <c r="P3" s="325"/>
      <c r="Q3" s="326"/>
      <c r="R3" s="327" t="s">
        <v>296</v>
      </c>
      <c r="S3" s="328"/>
      <c r="T3" s="328"/>
      <c r="U3" s="329"/>
    </row>
    <row r="4" spans="2:21" ht="32.25" thickBot="1" x14ac:dyDescent="0.3">
      <c r="B4" s="100" t="s">
        <v>223</v>
      </c>
      <c r="C4" s="102" t="s">
        <v>224</v>
      </c>
      <c r="D4" s="102" t="s">
        <v>226</v>
      </c>
      <c r="E4" s="100" t="s">
        <v>161</v>
      </c>
      <c r="F4" s="159" t="s">
        <v>162</v>
      </c>
      <c r="G4" s="269" t="s">
        <v>163</v>
      </c>
      <c r="H4" s="100" t="s">
        <v>161</v>
      </c>
      <c r="I4" s="159" t="s">
        <v>162</v>
      </c>
      <c r="J4" s="269" t="s">
        <v>163</v>
      </c>
      <c r="K4" s="100" t="s">
        <v>161</v>
      </c>
      <c r="L4" s="159" t="s">
        <v>162</v>
      </c>
      <c r="M4" s="269" t="s">
        <v>163</v>
      </c>
      <c r="N4" s="330" t="s">
        <v>161</v>
      </c>
      <c r="O4" s="331" t="s">
        <v>162</v>
      </c>
      <c r="P4" s="332" t="s">
        <v>163</v>
      </c>
      <c r="Q4" s="333" t="s">
        <v>295</v>
      </c>
      <c r="R4" s="298" t="s">
        <v>161</v>
      </c>
      <c r="S4" s="345" t="s">
        <v>162</v>
      </c>
      <c r="T4" s="299" t="s">
        <v>163</v>
      </c>
      <c r="U4" s="346" t="s">
        <v>295</v>
      </c>
    </row>
    <row r="5" spans="2:21" x14ac:dyDescent="0.25">
      <c r="B5" s="24">
        <v>210001</v>
      </c>
      <c r="C5" s="9" t="s">
        <v>354</v>
      </c>
      <c r="D5" s="25">
        <v>2</v>
      </c>
      <c r="E5" s="87">
        <v>385.43513444404522</v>
      </c>
      <c r="F5" s="45">
        <v>425.03646994692434</v>
      </c>
      <c r="G5" s="120">
        <v>0.90682840347290039</v>
      </c>
      <c r="H5" s="87">
        <v>371.77724751523618</v>
      </c>
      <c r="I5" s="45">
        <v>385.68852562680854</v>
      </c>
      <c r="J5" s="120">
        <v>0.96393132209777832</v>
      </c>
      <c r="K5" s="87">
        <v>359.08730604158046</v>
      </c>
      <c r="L5" s="45">
        <v>386.60109918830744</v>
      </c>
      <c r="M5" s="120">
        <v>0.92883157730102539</v>
      </c>
      <c r="N5" s="45">
        <v>362.80458758582711</v>
      </c>
      <c r="O5" s="45">
        <v>391.9892145058862</v>
      </c>
      <c r="P5" s="120">
        <v>0.92554736137390137</v>
      </c>
      <c r="Q5" s="272">
        <f t="shared" ref="Q5:Q48" si="0">RANK(P5,P$5:P$48,1)</f>
        <v>38</v>
      </c>
      <c r="R5" s="45">
        <v>339.9991</v>
      </c>
      <c r="S5" s="45">
        <v>408.40750000000003</v>
      </c>
      <c r="T5" s="273">
        <f>R5/S5</f>
        <v>0.83249964802311416</v>
      </c>
      <c r="U5" s="272">
        <f t="shared" ref="U5:U48" si="1">RANK(T5,T$5:T$48,1)</f>
        <v>33</v>
      </c>
    </row>
    <row r="6" spans="2:21" x14ac:dyDescent="0.25">
      <c r="B6" s="24">
        <v>210002</v>
      </c>
      <c r="C6" s="9" t="s">
        <v>393</v>
      </c>
      <c r="D6" s="25">
        <v>1</v>
      </c>
      <c r="E6" s="87">
        <v>392.5540807730074</v>
      </c>
      <c r="F6" s="45">
        <v>459.31109104027536</v>
      </c>
      <c r="G6" s="120">
        <v>0.85465842485427856</v>
      </c>
      <c r="H6" s="87">
        <v>350.89834743477195</v>
      </c>
      <c r="I6" s="45">
        <v>422.99480066438662</v>
      </c>
      <c r="J6" s="120">
        <v>0.82955712080001831</v>
      </c>
      <c r="K6" s="87">
        <v>336.79416999254266</v>
      </c>
      <c r="L6" s="45">
        <v>413.10966489547098</v>
      </c>
      <c r="M6" s="120">
        <v>0.81526577472686768</v>
      </c>
      <c r="N6" s="45">
        <v>315.12402500877994</v>
      </c>
      <c r="O6" s="45">
        <v>380.20795333614728</v>
      </c>
      <c r="P6" s="120">
        <v>0.82882016897201538</v>
      </c>
      <c r="Q6" s="270">
        <f t="shared" si="0"/>
        <v>16</v>
      </c>
      <c r="R6" s="45">
        <v>290.78379999999999</v>
      </c>
      <c r="S6" s="45">
        <v>391.34949999999998</v>
      </c>
      <c r="T6" s="273">
        <f t="shared" ref="T6:T48" si="2">R6/S6</f>
        <v>0.74302841833195132</v>
      </c>
      <c r="U6" s="270">
        <f t="shared" si="1"/>
        <v>12</v>
      </c>
    </row>
    <row r="7" spans="2:21" x14ac:dyDescent="0.25">
      <c r="B7" s="24">
        <v>210003</v>
      </c>
      <c r="C7" s="9" t="s">
        <v>342</v>
      </c>
      <c r="D7" s="25">
        <v>1</v>
      </c>
      <c r="E7" s="87">
        <v>406.20992274346116</v>
      </c>
      <c r="F7" s="45">
        <v>467.06294744348497</v>
      </c>
      <c r="G7" s="120">
        <v>0.86971127986907959</v>
      </c>
      <c r="H7" s="87">
        <v>338.27392049605561</v>
      </c>
      <c r="I7" s="45">
        <v>436.6387080339826</v>
      </c>
      <c r="J7" s="120">
        <v>0.77472269535064697</v>
      </c>
      <c r="K7" s="87">
        <v>324.0385371652302</v>
      </c>
      <c r="L7" s="45">
        <v>429.81846450707724</v>
      </c>
      <c r="M7" s="120">
        <v>0.75389629602432251</v>
      </c>
      <c r="N7" s="45">
        <v>306.63682758748018</v>
      </c>
      <c r="O7" s="45">
        <v>386.85742180456811</v>
      </c>
      <c r="P7" s="120">
        <v>0.79263526201248169</v>
      </c>
      <c r="Q7" s="270">
        <f t="shared" si="0"/>
        <v>10</v>
      </c>
      <c r="R7" s="45">
        <v>297.72949999999997</v>
      </c>
      <c r="S7" s="45">
        <v>382.85050000000001</v>
      </c>
      <c r="T7" s="273">
        <f t="shared" si="2"/>
        <v>0.77766517217556186</v>
      </c>
      <c r="U7" s="270">
        <f t="shared" si="1"/>
        <v>20</v>
      </c>
    </row>
    <row r="8" spans="2:21" x14ac:dyDescent="0.25">
      <c r="B8" s="24">
        <v>210004</v>
      </c>
      <c r="C8" s="9" t="s">
        <v>368</v>
      </c>
      <c r="D8" s="25">
        <v>2</v>
      </c>
      <c r="E8" s="87">
        <v>377.32152045102413</v>
      </c>
      <c r="F8" s="45">
        <v>478.70849434717036</v>
      </c>
      <c r="G8" s="120">
        <v>0.7882072925567627</v>
      </c>
      <c r="H8" s="87">
        <v>401.71549808811238</v>
      </c>
      <c r="I8" s="45">
        <v>458.08133256551434</v>
      </c>
      <c r="J8" s="120">
        <v>0.87695235013961792</v>
      </c>
      <c r="K8" s="87">
        <v>387.82178708498515</v>
      </c>
      <c r="L8" s="45">
        <v>449.26995402537176</v>
      </c>
      <c r="M8" s="120">
        <v>0.86322665214538574</v>
      </c>
      <c r="N8" s="45">
        <v>332.58034073213241</v>
      </c>
      <c r="O8" s="45">
        <v>389.4011450089701</v>
      </c>
      <c r="P8" s="120">
        <v>0.85408157110214233</v>
      </c>
      <c r="Q8" s="270">
        <f t="shared" si="0"/>
        <v>24</v>
      </c>
      <c r="R8" s="45">
        <v>278.56360000000001</v>
      </c>
      <c r="S8" s="45">
        <v>386.9889</v>
      </c>
      <c r="T8" s="273">
        <f t="shared" si="2"/>
        <v>0.71982323007197369</v>
      </c>
      <c r="U8" s="270">
        <f t="shared" si="1"/>
        <v>9</v>
      </c>
    </row>
    <row r="9" spans="2:21" x14ac:dyDescent="0.25">
      <c r="B9" s="24">
        <v>210005</v>
      </c>
      <c r="C9" s="9" t="s">
        <v>366</v>
      </c>
      <c r="D9" s="25">
        <v>2</v>
      </c>
      <c r="E9" s="87">
        <v>377.22326385830706</v>
      </c>
      <c r="F9" s="45">
        <v>482.43047603745856</v>
      </c>
      <c r="G9" s="120">
        <v>0.78192251920700073</v>
      </c>
      <c r="H9" s="87">
        <v>409.86292659904012</v>
      </c>
      <c r="I9" s="45">
        <v>464.93942572582489</v>
      </c>
      <c r="J9" s="120">
        <v>0.88154047727584839</v>
      </c>
      <c r="K9" s="87">
        <v>396.09071293122418</v>
      </c>
      <c r="L9" s="45">
        <v>455.49177100527589</v>
      </c>
      <c r="M9" s="120">
        <v>0.86958914995193481</v>
      </c>
      <c r="N9" s="45">
        <v>319.04663682886331</v>
      </c>
      <c r="O9" s="45">
        <v>390.21679210234083</v>
      </c>
      <c r="P9" s="120">
        <v>0.81761378049850464</v>
      </c>
      <c r="Q9" s="270">
        <f t="shared" si="0"/>
        <v>14</v>
      </c>
      <c r="R9" s="45">
        <v>291.03460000000001</v>
      </c>
      <c r="S9" s="45">
        <v>388.2432</v>
      </c>
      <c r="T9" s="273">
        <f t="shared" si="2"/>
        <v>0.74961931078251987</v>
      </c>
      <c r="U9" s="270">
        <f t="shared" si="1"/>
        <v>14</v>
      </c>
    </row>
    <row r="10" spans="2:21" x14ac:dyDescent="0.25">
      <c r="B10" s="24">
        <v>210006</v>
      </c>
      <c r="C10" s="9" t="s">
        <v>388</v>
      </c>
      <c r="D10" s="25">
        <v>1</v>
      </c>
      <c r="E10" s="87">
        <v>404.54532875907029</v>
      </c>
      <c r="F10" s="45">
        <v>459.31109104027536</v>
      </c>
      <c r="G10" s="120">
        <v>0.88076543807983398</v>
      </c>
      <c r="H10" s="87">
        <v>395.25216703286128</v>
      </c>
      <c r="I10" s="45">
        <v>422.99480066438662</v>
      </c>
      <c r="J10" s="120">
        <v>0.93441379070281982</v>
      </c>
      <c r="K10" s="87">
        <v>382.21064313590233</v>
      </c>
      <c r="L10" s="45">
        <v>413.10966489547098</v>
      </c>
      <c r="M10" s="120">
        <v>0.92520380020141602</v>
      </c>
      <c r="N10" s="45">
        <v>338.96380113914756</v>
      </c>
      <c r="O10" s="45">
        <v>380.20795333614728</v>
      </c>
      <c r="P10" s="120">
        <v>0.8915221095085144</v>
      </c>
      <c r="Q10" s="270">
        <f t="shared" si="0"/>
        <v>30</v>
      </c>
      <c r="R10" s="45">
        <v>317.10739999999998</v>
      </c>
      <c r="S10" s="45">
        <v>391.34949999999998</v>
      </c>
      <c r="T10" s="273">
        <f t="shared" si="2"/>
        <v>0.81029207907509782</v>
      </c>
      <c r="U10" s="270">
        <f t="shared" si="1"/>
        <v>29</v>
      </c>
    </row>
    <row r="11" spans="2:21" x14ac:dyDescent="0.25">
      <c r="B11" s="24">
        <v>210008</v>
      </c>
      <c r="C11" s="9" t="s">
        <v>394</v>
      </c>
      <c r="D11" s="25">
        <v>1</v>
      </c>
      <c r="E11" s="87">
        <v>436.59931061490465</v>
      </c>
      <c r="F11" s="45">
        <v>459.31109104027536</v>
      </c>
      <c r="G11" s="120">
        <v>0.95055252313613892</v>
      </c>
      <c r="H11" s="87">
        <v>363.55389758073466</v>
      </c>
      <c r="I11" s="45">
        <v>422.99480066438662</v>
      </c>
      <c r="J11" s="120">
        <v>0.85947602987289429</v>
      </c>
      <c r="K11" s="87">
        <v>347.95327120867194</v>
      </c>
      <c r="L11" s="45">
        <v>413.10966489547098</v>
      </c>
      <c r="M11" s="120">
        <v>0.84227824211120605</v>
      </c>
      <c r="N11" s="45">
        <v>329.54387030045541</v>
      </c>
      <c r="O11" s="45">
        <v>380.20795333614728</v>
      </c>
      <c r="P11" s="120">
        <v>0.86674636602401733</v>
      </c>
      <c r="Q11" s="270">
        <f t="shared" si="0"/>
        <v>28</v>
      </c>
      <c r="R11" s="45">
        <v>313.2296</v>
      </c>
      <c r="S11" s="45">
        <v>391.34949999999998</v>
      </c>
      <c r="T11" s="273">
        <f t="shared" si="2"/>
        <v>0.80038328910602929</v>
      </c>
      <c r="U11" s="270">
        <f t="shared" si="1"/>
        <v>27</v>
      </c>
    </row>
    <row r="12" spans="2:21" x14ac:dyDescent="0.25">
      <c r="B12" s="24">
        <v>210009</v>
      </c>
      <c r="C12" s="9" t="s">
        <v>395</v>
      </c>
      <c r="D12" s="25">
        <v>1</v>
      </c>
      <c r="E12" s="87">
        <v>422.4406825058</v>
      </c>
      <c r="F12" s="45">
        <v>459.31109104027536</v>
      </c>
      <c r="G12" s="120">
        <v>0.91972672939300537</v>
      </c>
      <c r="H12" s="87">
        <v>385.80987903238679</v>
      </c>
      <c r="I12" s="45">
        <v>422.99480066438662</v>
      </c>
      <c r="J12" s="120">
        <v>0.91209131479263306</v>
      </c>
      <c r="K12" s="87">
        <v>373.42005244168053</v>
      </c>
      <c r="L12" s="45">
        <v>413.10966489547098</v>
      </c>
      <c r="M12" s="120">
        <v>0.90392476320266724</v>
      </c>
      <c r="N12" s="45">
        <v>325.91554247585896</v>
      </c>
      <c r="O12" s="45">
        <v>380.20795333614728</v>
      </c>
      <c r="P12" s="120">
        <v>0.85720336437225342</v>
      </c>
      <c r="Q12" s="270">
        <f t="shared" si="0"/>
        <v>25</v>
      </c>
      <c r="R12" s="45">
        <v>310.00200000000001</v>
      </c>
      <c r="S12" s="45">
        <v>391.34949999999998</v>
      </c>
      <c r="T12" s="273">
        <f t="shared" si="2"/>
        <v>0.79213592964856228</v>
      </c>
      <c r="U12" s="270">
        <f t="shared" si="1"/>
        <v>25</v>
      </c>
    </row>
    <row r="13" spans="2:21" x14ac:dyDescent="0.25">
      <c r="B13" s="24">
        <v>210011</v>
      </c>
      <c r="C13" s="9" t="s">
        <v>377</v>
      </c>
      <c r="D13" s="25">
        <v>1</v>
      </c>
      <c r="E13" s="87">
        <v>380.7302604994411</v>
      </c>
      <c r="F13" s="45">
        <v>459.31109104027536</v>
      </c>
      <c r="G13" s="120">
        <v>0.82891589403152466</v>
      </c>
      <c r="H13" s="87">
        <v>377.97363445638251</v>
      </c>
      <c r="I13" s="45">
        <v>422.99480066438662</v>
      </c>
      <c r="J13" s="120">
        <v>0.89356565475463867</v>
      </c>
      <c r="K13" s="87">
        <v>362.83375228429782</v>
      </c>
      <c r="L13" s="45">
        <v>413.10966489547098</v>
      </c>
      <c r="M13" s="120">
        <v>0.87829887866973877</v>
      </c>
      <c r="N13" s="45">
        <v>317.5037428462972</v>
      </c>
      <c r="O13" s="45">
        <v>380.20795333614728</v>
      </c>
      <c r="P13" s="120">
        <v>0.83507919311523438</v>
      </c>
      <c r="Q13" s="270">
        <f t="shared" si="0"/>
        <v>18</v>
      </c>
      <c r="R13" s="45">
        <v>299.18380000000002</v>
      </c>
      <c r="S13" s="45">
        <v>391.34949999999998</v>
      </c>
      <c r="T13" s="273">
        <f t="shared" si="2"/>
        <v>0.76449260826959031</v>
      </c>
      <c r="U13" s="270">
        <f t="shared" si="1"/>
        <v>16</v>
      </c>
    </row>
    <row r="14" spans="2:21" x14ac:dyDescent="0.25">
      <c r="B14" s="24">
        <v>210012</v>
      </c>
      <c r="C14" s="9" t="s">
        <v>378</v>
      </c>
      <c r="D14" s="25">
        <v>1</v>
      </c>
      <c r="E14" s="87">
        <v>457.87027511214455</v>
      </c>
      <c r="F14" s="45">
        <v>459.31109104027536</v>
      </c>
      <c r="G14" s="120">
        <v>0.99686306715011597</v>
      </c>
      <c r="H14" s="87">
        <v>406.41362878673795</v>
      </c>
      <c r="I14" s="45">
        <v>422.99480066438662</v>
      </c>
      <c r="J14" s="120">
        <v>0.96080052852630615</v>
      </c>
      <c r="K14" s="87">
        <v>389.83489895605271</v>
      </c>
      <c r="L14" s="45">
        <v>413.10966489547098</v>
      </c>
      <c r="M14" s="120">
        <v>0.94365960359573364</v>
      </c>
      <c r="N14" s="45">
        <v>375.43621999698206</v>
      </c>
      <c r="O14" s="45">
        <v>380.20795333614728</v>
      </c>
      <c r="P14" s="120">
        <v>0.98744964599609375</v>
      </c>
      <c r="Q14" s="270">
        <f t="shared" si="0"/>
        <v>42</v>
      </c>
      <c r="R14" s="45">
        <v>334.36360000000002</v>
      </c>
      <c r="S14" s="45">
        <v>391.34949999999998</v>
      </c>
      <c r="T14" s="273">
        <f t="shared" si="2"/>
        <v>0.85438616888484598</v>
      </c>
      <c r="U14" s="270">
        <f t="shared" si="1"/>
        <v>36</v>
      </c>
    </row>
    <row r="15" spans="2:21" x14ac:dyDescent="0.25">
      <c r="B15" s="24">
        <v>210013</v>
      </c>
      <c r="C15" s="9" t="s">
        <v>396</v>
      </c>
      <c r="D15" s="25">
        <v>1</v>
      </c>
      <c r="E15" s="87">
        <v>438.54829663845277</v>
      </c>
      <c r="F15" s="45">
        <v>459.31109104027536</v>
      </c>
      <c r="G15" s="120">
        <v>0.95479577779769897</v>
      </c>
      <c r="H15" s="87">
        <v>336.67939701174657</v>
      </c>
      <c r="I15" s="45">
        <v>422.99480066438662</v>
      </c>
      <c r="J15" s="120">
        <v>0.79594218730926514</v>
      </c>
      <c r="K15" s="87">
        <v>321.34921996736097</v>
      </c>
      <c r="L15" s="45">
        <v>413.10966489547098</v>
      </c>
      <c r="M15" s="120">
        <v>0.77787870168685913</v>
      </c>
      <c r="N15" s="45">
        <v>317.77091277146138</v>
      </c>
      <c r="O15" s="45">
        <v>380.20795333614728</v>
      </c>
      <c r="P15" s="120">
        <v>0.83578187227249146</v>
      </c>
      <c r="Q15" s="270">
        <f t="shared" si="0"/>
        <v>19</v>
      </c>
      <c r="R15" s="45">
        <v>300.2946</v>
      </c>
      <c r="S15" s="45">
        <v>391.34949999999998</v>
      </c>
      <c r="T15" s="273">
        <f t="shared" si="2"/>
        <v>0.76733099186277232</v>
      </c>
      <c r="U15" s="270">
        <f t="shared" si="1"/>
        <v>17</v>
      </c>
    </row>
    <row r="16" spans="2:21" x14ac:dyDescent="0.25">
      <c r="B16" s="24">
        <v>210015</v>
      </c>
      <c r="C16" s="9" t="s">
        <v>379</v>
      </c>
      <c r="D16" s="25">
        <v>1</v>
      </c>
      <c r="E16" s="87">
        <v>449.89380527119442</v>
      </c>
      <c r="F16" s="45">
        <v>459.31109104027536</v>
      </c>
      <c r="G16" s="120">
        <v>0.97949695587158203</v>
      </c>
      <c r="H16" s="87">
        <v>392.26665288685848</v>
      </c>
      <c r="I16" s="45">
        <v>422.99480066438662</v>
      </c>
      <c r="J16" s="120">
        <v>0.92735570669174194</v>
      </c>
      <c r="K16" s="87">
        <v>374.59861501771184</v>
      </c>
      <c r="L16" s="45">
        <v>413.10966489547098</v>
      </c>
      <c r="M16" s="120">
        <v>0.90677767992019653</v>
      </c>
      <c r="N16" s="45">
        <v>346.20816852250101</v>
      </c>
      <c r="O16" s="45">
        <v>380.20795333614728</v>
      </c>
      <c r="P16" s="120">
        <v>0.91057580709457397</v>
      </c>
      <c r="Q16" s="270">
        <f t="shared" si="0"/>
        <v>33</v>
      </c>
      <c r="R16" s="45">
        <v>328.13679999999999</v>
      </c>
      <c r="S16" s="45">
        <v>391.34949999999998</v>
      </c>
      <c r="T16" s="273">
        <f t="shared" si="2"/>
        <v>0.83847507151535905</v>
      </c>
      <c r="U16" s="270">
        <f t="shared" si="1"/>
        <v>35</v>
      </c>
    </row>
    <row r="17" spans="2:21" x14ac:dyDescent="0.25">
      <c r="B17" s="24">
        <v>210016</v>
      </c>
      <c r="C17" s="9" t="s">
        <v>343</v>
      </c>
      <c r="D17" s="25">
        <v>2</v>
      </c>
      <c r="E17" s="87">
        <v>379.89625312258562</v>
      </c>
      <c r="F17" s="45">
        <v>471.94354345902588</v>
      </c>
      <c r="G17" s="120">
        <v>0.80496120452880859</v>
      </c>
      <c r="H17" s="87">
        <v>378.45043755090592</v>
      </c>
      <c r="I17" s="45">
        <v>445.62521495520019</v>
      </c>
      <c r="J17" s="120">
        <v>0.84925723075866699</v>
      </c>
      <c r="K17" s="87">
        <v>363.46063884794984</v>
      </c>
      <c r="L17" s="45">
        <v>437.97049575339685</v>
      </c>
      <c r="M17" s="120">
        <v>0.82987469434738159</v>
      </c>
      <c r="N17" s="45">
        <v>314.3274023447492</v>
      </c>
      <c r="O17" s="45">
        <v>387.92348469012609</v>
      </c>
      <c r="P17" s="120">
        <v>0.81028199195861816</v>
      </c>
      <c r="Q17" s="270">
        <f t="shared" si="0"/>
        <v>13</v>
      </c>
      <c r="R17" s="45">
        <v>283.76029999999997</v>
      </c>
      <c r="S17" s="45">
        <v>384.61700000000002</v>
      </c>
      <c r="T17" s="273">
        <f>R17/S17</f>
        <v>0.73777368135053822</v>
      </c>
      <c r="U17" s="270">
        <f t="shared" si="1"/>
        <v>11</v>
      </c>
    </row>
    <row r="18" spans="2:21" x14ac:dyDescent="0.25">
      <c r="B18" s="24">
        <v>210017</v>
      </c>
      <c r="C18" s="9" t="s">
        <v>352</v>
      </c>
      <c r="D18" s="25">
        <v>1</v>
      </c>
      <c r="E18" s="87">
        <v>478.91106808029662</v>
      </c>
      <c r="F18" s="45">
        <v>424.30676501268164</v>
      </c>
      <c r="G18" s="120">
        <v>1.1286906003952026</v>
      </c>
      <c r="H18" s="87">
        <v>408.35860576009583</v>
      </c>
      <c r="I18" s="45">
        <v>384.68093307865627</v>
      </c>
      <c r="J18" s="120">
        <v>1.0615514516830444</v>
      </c>
      <c r="K18" s="87">
        <v>393.58549828830979</v>
      </c>
      <c r="L18" s="45">
        <v>385.72522613862276</v>
      </c>
      <c r="M18" s="120">
        <v>1.0203778743743896</v>
      </c>
      <c r="N18" s="45">
        <v>430.48365668412669</v>
      </c>
      <c r="O18" s="45">
        <v>392.01174900838095</v>
      </c>
      <c r="P18" s="120">
        <v>1.0981396436691284</v>
      </c>
      <c r="Q18" s="270">
        <f t="shared" si="0"/>
        <v>44</v>
      </c>
      <c r="R18" s="45">
        <v>420.9821</v>
      </c>
      <c r="S18" s="45">
        <v>408.67660000000001</v>
      </c>
      <c r="T18" s="273">
        <f t="shared" si="2"/>
        <v>1.0301106057944105</v>
      </c>
      <c r="U18" s="270">
        <f t="shared" si="1"/>
        <v>44</v>
      </c>
    </row>
    <row r="19" spans="2:21" x14ac:dyDescent="0.25">
      <c r="B19" s="24">
        <v>210018</v>
      </c>
      <c r="C19" s="9" t="s">
        <v>369</v>
      </c>
      <c r="D19" s="25">
        <v>2</v>
      </c>
      <c r="E19" s="87">
        <v>418.21091471300116</v>
      </c>
      <c r="F19" s="45">
        <v>482.41471408815454</v>
      </c>
      <c r="G19" s="120">
        <v>0.86691159009933472</v>
      </c>
      <c r="H19" s="87">
        <v>437.15788389927786</v>
      </c>
      <c r="I19" s="45">
        <v>464.90621191186091</v>
      </c>
      <c r="J19" s="120">
        <v>0.94031411409378052</v>
      </c>
      <c r="K19" s="87">
        <v>420.58919880439481</v>
      </c>
      <c r="L19" s="45">
        <v>455.45613433874809</v>
      </c>
      <c r="M19" s="120">
        <v>0.92344611883163452</v>
      </c>
      <c r="N19" s="45">
        <v>312.00797454574848</v>
      </c>
      <c r="O19" s="45">
        <v>390.2050274946414</v>
      </c>
      <c r="P19" s="120">
        <v>0.79960006475448608</v>
      </c>
      <c r="Q19" s="270">
        <f t="shared" si="0"/>
        <v>11</v>
      </c>
      <c r="R19" s="45">
        <v>262.2115</v>
      </c>
      <c r="S19" s="45">
        <v>388.24400000000003</v>
      </c>
      <c r="T19" s="273">
        <f t="shared" si="2"/>
        <v>0.67537811273322956</v>
      </c>
      <c r="U19" s="270">
        <f t="shared" si="1"/>
        <v>2</v>
      </c>
    </row>
    <row r="20" spans="2:21" x14ac:dyDescent="0.25">
      <c r="B20" s="24">
        <v>210019</v>
      </c>
      <c r="C20" s="9" t="s">
        <v>362</v>
      </c>
      <c r="D20" s="25">
        <v>1</v>
      </c>
      <c r="E20" s="87">
        <v>367.83212785149385</v>
      </c>
      <c r="F20" s="45">
        <v>442.59284797565152</v>
      </c>
      <c r="G20" s="120">
        <v>0.83108466863632202</v>
      </c>
      <c r="H20" s="87">
        <v>347.96269328200691</v>
      </c>
      <c r="I20" s="45">
        <v>399.9677283691567</v>
      </c>
      <c r="J20" s="120">
        <v>0.86997693777084351</v>
      </c>
      <c r="K20" s="87">
        <v>336.91195656402215</v>
      </c>
      <c r="L20" s="45">
        <v>399.65017429282403</v>
      </c>
      <c r="M20" s="120">
        <v>0.84301716089248657</v>
      </c>
      <c r="N20" s="45">
        <v>340.43059245813032</v>
      </c>
      <c r="O20" s="45">
        <v>402.75828507864094</v>
      </c>
      <c r="P20" s="120">
        <v>0.84524786472320557</v>
      </c>
      <c r="Q20" s="270">
        <f t="shared" si="0"/>
        <v>21</v>
      </c>
      <c r="R20" s="45">
        <v>316.69060000000002</v>
      </c>
      <c r="S20" s="45">
        <v>405.96719999999999</v>
      </c>
      <c r="T20" s="273">
        <f t="shared" si="2"/>
        <v>0.78008913035338823</v>
      </c>
      <c r="U20" s="270">
        <f t="shared" si="1"/>
        <v>21</v>
      </c>
    </row>
    <row r="21" spans="2:21" x14ac:dyDescent="0.25">
      <c r="B21" s="24">
        <v>210022</v>
      </c>
      <c r="C21" s="9" t="s">
        <v>370</v>
      </c>
      <c r="D21" s="25">
        <v>1</v>
      </c>
      <c r="E21" s="87">
        <v>400.53564522232926</v>
      </c>
      <c r="F21" s="45">
        <v>482.44114137762097</v>
      </c>
      <c r="G21" s="120">
        <v>0.83022695779800415</v>
      </c>
      <c r="H21" s="87">
        <v>477.83660613594151</v>
      </c>
      <c r="I21" s="45">
        <v>464.95415266101037</v>
      </c>
      <c r="J21" s="120">
        <v>1.0277069807052612</v>
      </c>
      <c r="K21" s="87">
        <v>467.53456905258565</v>
      </c>
      <c r="L21" s="45">
        <v>455.50457273317386</v>
      </c>
      <c r="M21" s="120">
        <v>1.0264102220535278</v>
      </c>
      <c r="N21" s="45">
        <v>303.47785042905917</v>
      </c>
      <c r="O21" s="45">
        <v>390.21646273889098</v>
      </c>
      <c r="P21" s="120">
        <v>0.77771669626235962</v>
      </c>
      <c r="Q21" s="270">
        <f t="shared" si="0"/>
        <v>7</v>
      </c>
      <c r="R21" s="45">
        <v>248.23949999999999</v>
      </c>
      <c r="S21" s="45">
        <v>388.23899999999998</v>
      </c>
      <c r="T21" s="273">
        <f t="shared" si="2"/>
        <v>0.63939866937633782</v>
      </c>
      <c r="U21" s="270">
        <f t="shared" si="1"/>
        <v>1</v>
      </c>
    </row>
    <row r="22" spans="2:21" x14ac:dyDescent="0.25">
      <c r="B22" s="24">
        <v>210023</v>
      </c>
      <c r="C22" s="9" t="s">
        <v>374</v>
      </c>
      <c r="D22" s="25">
        <v>3</v>
      </c>
      <c r="E22" s="87">
        <v>348.72061944840948</v>
      </c>
      <c r="F22" s="45">
        <v>458.41289778085024</v>
      </c>
      <c r="G22" s="120">
        <v>0.76071292161941528</v>
      </c>
      <c r="H22" s="87">
        <v>379.77502768226987</v>
      </c>
      <c r="I22" s="45">
        <v>422.09313008079113</v>
      </c>
      <c r="J22" s="120">
        <v>0.8997422456741333</v>
      </c>
      <c r="K22" s="87">
        <v>369.22033356680538</v>
      </c>
      <c r="L22" s="45">
        <v>413.57019962212473</v>
      </c>
      <c r="M22" s="120">
        <v>0.89276337623596191</v>
      </c>
      <c r="N22" s="45">
        <v>291.431684572758</v>
      </c>
      <c r="O22" s="45">
        <v>383.35366370332463</v>
      </c>
      <c r="P22" s="120">
        <v>0.76021623611450195</v>
      </c>
      <c r="Q22" s="270">
        <f t="shared" si="0"/>
        <v>5</v>
      </c>
      <c r="R22" s="45">
        <v>269.5711</v>
      </c>
      <c r="S22" s="45">
        <v>391.50839999999999</v>
      </c>
      <c r="T22" s="273">
        <f t="shared" si="2"/>
        <v>0.68854486902452161</v>
      </c>
      <c r="U22" s="270">
        <f t="shared" si="1"/>
        <v>5</v>
      </c>
    </row>
    <row r="23" spans="2:21" x14ac:dyDescent="0.25">
      <c r="B23" s="24">
        <v>210024</v>
      </c>
      <c r="C23" s="9" t="s">
        <v>397</v>
      </c>
      <c r="D23" s="25">
        <v>1</v>
      </c>
      <c r="E23" s="87">
        <v>438.95595356489378</v>
      </c>
      <c r="F23" s="45">
        <v>459.31109104027536</v>
      </c>
      <c r="G23" s="120">
        <v>0.95568335056304932</v>
      </c>
      <c r="H23" s="87">
        <v>384.13746482308005</v>
      </c>
      <c r="I23" s="45">
        <v>422.99480066438662</v>
      </c>
      <c r="J23" s="120">
        <v>0.90813755989074707</v>
      </c>
      <c r="K23" s="87">
        <v>369.06585979242402</v>
      </c>
      <c r="L23" s="45">
        <v>413.10966489547098</v>
      </c>
      <c r="M23" s="120">
        <v>0.89338469505310059</v>
      </c>
      <c r="N23" s="45">
        <v>350.67155802243491</v>
      </c>
      <c r="O23" s="45">
        <v>380.20795333614728</v>
      </c>
      <c r="P23" s="120">
        <v>0.92231518030166626</v>
      </c>
      <c r="Q23" s="270">
        <f t="shared" si="0"/>
        <v>36</v>
      </c>
      <c r="R23" s="45">
        <v>337.81319999999999</v>
      </c>
      <c r="S23" s="45">
        <v>391.34949999999998</v>
      </c>
      <c r="T23" s="273">
        <f t="shared" si="2"/>
        <v>0.86320079621923629</v>
      </c>
      <c r="U23" s="270">
        <f t="shared" si="1"/>
        <v>37</v>
      </c>
    </row>
    <row r="24" spans="2:21" x14ac:dyDescent="0.25">
      <c r="B24" s="24">
        <v>210027</v>
      </c>
      <c r="C24" s="9" t="s">
        <v>350</v>
      </c>
      <c r="D24" s="25">
        <v>1</v>
      </c>
      <c r="E24" s="87">
        <v>422.54650098177922</v>
      </c>
      <c r="F24" s="45">
        <v>424.30676501268164</v>
      </c>
      <c r="G24" s="120">
        <v>0.99585145711898804</v>
      </c>
      <c r="H24" s="87">
        <v>361.48358263223253</v>
      </c>
      <c r="I24" s="45">
        <v>384.68093307865627</v>
      </c>
      <c r="J24" s="120">
        <v>0.93969714641571045</v>
      </c>
      <c r="K24" s="87">
        <v>343.64891746621669</v>
      </c>
      <c r="L24" s="45">
        <v>385.72522613862276</v>
      </c>
      <c r="M24" s="120">
        <v>0.89091634750366211</v>
      </c>
      <c r="N24" s="45">
        <v>359.49053862140096</v>
      </c>
      <c r="O24" s="45">
        <v>392.01174900838095</v>
      </c>
      <c r="P24" s="120">
        <v>0.91704022884368896</v>
      </c>
      <c r="Q24" s="270">
        <f t="shared" si="0"/>
        <v>35</v>
      </c>
      <c r="R24" s="45">
        <v>359.44330000000002</v>
      </c>
      <c r="S24" s="45">
        <v>408.67660000000001</v>
      </c>
      <c r="T24" s="273">
        <f t="shared" si="2"/>
        <v>0.87952992659721652</v>
      </c>
      <c r="U24" s="270">
        <f t="shared" si="1"/>
        <v>40</v>
      </c>
    </row>
    <row r="25" spans="2:21" x14ac:dyDescent="0.25">
      <c r="B25" s="24">
        <v>210028</v>
      </c>
      <c r="C25" s="9" t="s">
        <v>348</v>
      </c>
      <c r="D25" s="25">
        <v>1</v>
      </c>
      <c r="E25" s="87">
        <v>416.72779957558242</v>
      </c>
      <c r="F25" s="45">
        <v>467.06294744348497</v>
      </c>
      <c r="G25" s="120">
        <v>0.89223051071166992</v>
      </c>
      <c r="H25" s="87">
        <v>408.37873913707301</v>
      </c>
      <c r="I25" s="45">
        <v>436.6387080339826</v>
      </c>
      <c r="J25" s="120">
        <v>0.93527835607528687</v>
      </c>
      <c r="K25" s="87">
        <v>397.34282308120743</v>
      </c>
      <c r="L25" s="45">
        <v>429.81846450707724</v>
      </c>
      <c r="M25" s="120">
        <v>0.92444336414337158</v>
      </c>
      <c r="N25" s="45">
        <v>322.68159044880724</v>
      </c>
      <c r="O25" s="45">
        <v>386.85742180456811</v>
      </c>
      <c r="P25" s="120">
        <v>0.8341098427772522</v>
      </c>
      <c r="Q25" s="270">
        <f t="shared" si="0"/>
        <v>17</v>
      </c>
      <c r="R25" s="45">
        <v>332.1465</v>
      </c>
      <c r="S25" s="45">
        <v>382.85050000000001</v>
      </c>
      <c r="T25" s="273">
        <f t="shared" si="2"/>
        <v>0.86756188120428213</v>
      </c>
      <c r="U25" s="270">
        <f t="shared" si="1"/>
        <v>38</v>
      </c>
    </row>
    <row r="26" spans="2:21" x14ac:dyDescent="0.25">
      <c r="B26" s="24">
        <v>210029</v>
      </c>
      <c r="C26" s="9" t="s">
        <v>398</v>
      </c>
      <c r="D26" s="25">
        <v>1</v>
      </c>
      <c r="E26" s="87">
        <v>423.11154064130858</v>
      </c>
      <c r="F26" s="45">
        <v>459.31109104027536</v>
      </c>
      <c r="G26" s="120">
        <v>0.92118728160858154</v>
      </c>
      <c r="H26" s="87">
        <v>367.81888830805849</v>
      </c>
      <c r="I26" s="45">
        <v>422.99480066438662</v>
      </c>
      <c r="J26" s="120">
        <v>0.86955887079238892</v>
      </c>
      <c r="K26" s="87">
        <v>354.49372031145953</v>
      </c>
      <c r="L26" s="45">
        <v>413.10966489547098</v>
      </c>
      <c r="M26" s="120">
        <v>0.85811042785644531</v>
      </c>
      <c r="N26" s="45">
        <v>323.28665244096533</v>
      </c>
      <c r="O26" s="45">
        <v>380.20795333614728</v>
      </c>
      <c r="P26" s="120">
        <v>0.85028904676437378</v>
      </c>
      <c r="Q26" s="270">
        <f t="shared" si="0"/>
        <v>23</v>
      </c>
      <c r="R26" s="45">
        <v>321.59530000000001</v>
      </c>
      <c r="S26" s="45">
        <v>391.34949999999998</v>
      </c>
      <c r="T26" s="273">
        <f t="shared" si="2"/>
        <v>0.8217598336014228</v>
      </c>
      <c r="U26" s="270">
        <f t="shared" si="1"/>
        <v>31</v>
      </c>
    </row>
    <row r="27" spans="2:21" x14ac:dyDescent="0.25">
      <c r="B27" s="24">
        <v>210030</v>
      </c>
      <c r="C27" s="9" t="s">
        <v>356</v>
      </c>
      <c r="D27" s="25">
        <v>1</v>
      </c>
      <c r="E27" s="87">
        <v>405.07733491714765</v>
      </c>
      <c r="F27" s="45">
        <v>442.59284797565152</v>
      </c>
      <c r="G27" s="120">
        <v>0.9152369499206543</v>
      </c>
      <c r="H27" s="87">
        <v>432.67610816288772</v>
      </c>
      <c r="I27" s="45">
        <v>399.9677283691567</v>
      </c>
      <c r="J27" s="120">
        <v>1.0817775726318359</v>
      </c>
      <c r="K27" s="87">
        <v>417.70382563460231</v>
      </c>
      <c r="L27" s="45">
        <v>399.65017429282403</v>
      </c>
      <c r="M27" s="120">
        <v>1.0451736450195313</v>
      </c>
      <c r="N27" s="45">
        <v>410.30406858577112</v>
      </c>
      <c r="O27" s="45">
        <v>402.75828507864094</v>
      </c>
      <c r="P27" s="120">
        <v>1.0187352895736694</v>
      </c>
      <c r="Q27" s="270">
        <f t="shared" si="0"/>
        <v>43</v>
      </c>
      <c r="R27" s="45">
        <v>357.15570000000002</v>
      </c>
      <c r="S27" s="45">
        <v>405.96719999999999</v>
      </c>
      <c r="T27" s="273">
        <f t="shared" si="2"/>
        <v>0.87976491696866155</v>
      </c>
      <c r="U27" s="270">
        <f t="shared" si="1"/>
        <v>41</v>
      </c>
    </row>
    <row r="28" spans="2:21" x14ac:dyDescent="0.25">
      <c r="B28" s="24">
        <v>210032</v>
      </c>
      <c r="C28" s="9" t="s">
        <v>386</v>
      </c>
      <c r="D28" s="25">
        <v>1</v>
      </c>
      <c r="E28" s="87">
        <v>388.61234345934173</v>
      </c>
      <c r="F28" s="45">
        <v>459.31109104027536</v>
      </c>
      <c r="G28" s="120">
        <v>0.84607654809951782</v>
      </c>
      <c r="H28" s="87">
        <v>397.63644437323177</v>
      </c>
      <c r="I28" s="45">
        <v>422.99480066438662</v>
      </c>
      <c r="J28" s="120">
        <v>0.94005042314529419</v>
      </c>
      <c r="K28" s="87">
        <v>386.71264732096455</v>
      </c>
      <c r="L28" s="45">
        <v>413.10966489547098</v>
      </c>
      <c r="M28" s="120">
        <v>0.93610167503356934</v>
      </c>
      <c r="N28" s="45">
        <v>355.88587099508436</v>
      </c>
      <c r="O28" s="45">
        <v>380.20795333614728</v>
      </c>
      <c r="P28" s="120">
        <v>0.93602955341339111</v>
      </c>
      <c r="Q28" s="270">
        <f t="shared" si="0"/>
        <v>40</v>
      </c>
      <c r="R28" s="45">
        <v>377.40789999999998</v>
      </c>
      <c r="S28" s="45">
        <v>391.34949999999998</v>
      </c>
      <c r="T28" s="273">
        <f t="shared" si="2"/>
        <v>0.96437557732921597</v>
      </c>
      <c r="U28" s="270">
        <f t="shared" si="1"/>
        <v>43</v>
      </c>
    </row>
    <row r="29" spans="2:21" x14ac:dyDescent="0.25">
      <c r="B29" s="24">
        <v>210033</v>
      </c>
      <c r="C29" s="9" t="s">
        <v>384</v>
      </c>
      <c r="D29" s="25">
        <v>2</v>
      </c>
      <c r="E29" s="87">
        <v>376.29087137071571</v>
      </c>
      <c r="F29" s="45">
        <v>459.31109104027536</v>
      </c>
      <c r="G29" s="120">
        <v>0.81925058364868164</v>
      </c>
      <c r="H29" s="87">
        <v>400.5540963792576</v>
      </c>
      <c r="I29" s="45">
        <v>422.99480066438662</v>
      </c>
      <c r="J29" s="120">
        <v>0.94694805145263672</v>
      </c>
      <c r="K29" s="87">
        <v>386.88572790755501</v>
      </c>
      <c r="L29" s="45">
        <v>413.10966489547098</v>
      </c>
      <c r="M29" s="120">
        <v>0.93652063608169556</v>
      </c>
      <c r="N29" s="45">
        <v>328.42173781818309</v>
      </c>
      <c r="O29" s="45">
        <v>380.20795333614728</v>
      </c>
      <c r="P29" s="120">
        <v>0.86379504203796387</v>
      </c>
      <c r="Q29" s="270">
        <f t="shared" si="0"/>
        <v>27</v>
      </c>
      <c r="R29" s="45">
        <v>308.17689999999999</v>
      </c>
      <c r="S29" s="45">
        <v>391.34949999999998</v>
      </c>
      <c r="T29" s="273">
        <f t="shared" si="2"/>
        <v>0.78747232333246886</v>
      </c>
      <c r="U29" s="270">
        <f t="shared" si="1"/>
        <v>24</v>
      </c>
    </row>
    <row r="30" spans="2:21" x14ac:dyDescent="0.25">
      <c r="B30" s="24">
        <v>210034</v>
      </c>
      <c r="C30" s="9" t="s">
        <v>399</v>
      </c>
      <c r="D30" s="25">
        <v>1</v>
      </c>
      <c r="E30" s="87">
        <v>417.03138554311477</v>
      </c>
      <c r="F30" s="45">
        <v>459.31109104027536</v>
      </c>
      <c r="G30" s="120">
        <v>0.90794974565505981</v>
      </c>
      <c r="H30" s="87">
        <v>361.49576049375685</v>
      </c>
      <c r="I30" s="45">
        <v>422.99480066438662</v>
      </c>
      <c r="J30" s="120">
        <v>0.8546103835105896</v>
      </c>
      <c r="K30" s="87">
        <v>348.73740584008601</v>
      </c>
      <c r="L30" s="45">
        <v>413.10966489547098</v>
      </c>
      <c r="M30" s="120">
        <v>0.84417635202407837</v>
      </c>
      <c r="N30" s="45">
        <v>319.82324113248245</v>
      </c>
      <c r="O30" s="45">
        <v>380.20795333614728</v>
      </c>
      <c r="P30" s="120">
        <v>0.84117978811264038</v>
      </c>
      <c r="Q30" s="270">
        <f t="shared" si="0"/>
        <v>20</v>
      </c>
      <c r="R30" s="45">
        <v>292.9855</v>
      </c>
      <c r="S30" s="45">
        <v>391.34949999999998</v>
      </c>
      <c r="T30" s="273">
        <f t="shared" si="2"/>
        <v>0.74865433583024898</v>
      </c>
      <c r="U30" s="270">
        <f t="shared" si="1"/>
        <v>13</v>
      </c>
    </row>
    <row r="31" spans="2:21" x14ac:dyDescent="0.25">
      <c r="B31" s="24">
        <v>210035</v>
      </c>
      <c r="C31" s="9" t="s">
        <v>340</v>
      </c>
      <c r="D31" s="25">
        <v>1</v>
      </c>
      <c r="E31" s="87">
        <v>412.47784976869241</v>
      </c>
      <c r="F31" s="45">
        <v>467.06294744348497</v>
      </c>
      <c r="G31" s="120">
        <v>0.88313114643096924</v>
      </c>
      <c r="H31" s="87">
        <v>399.35848194986954</v>
      </c>
      <c r="I31" s="45">
        <v>436.6387080339826</v>
      </c>
      <c r="J31" s="120">
        <v>0.91461998224258423</v>
      </c>
      <c r="K31" s="87">
        <v>382.11241242966742</v>
      </c>
      <c r="L31" s="45">
        <v>429.81846450707724</v>
      </c>
      <c r="M31" s="120">
        <v>0.88900882005691528</v>
      </c>
      <c r="N31" s="45">
        <v>316.4962695175559</v>
      </c>
      <c r="O31" s="45">
        <v>386.85742180456811</v>
      </c>
      <c r="P31" s="120">
        <v>0.81812125444412231</v>
      </c>
      <c r="Q31" s="270">
        <f t="shared" si="0"/>
        <v>15</v>
      </c>
      <c r="R31" s="45">
        <v>299.27460000000002</v>
      </c>
      <c r="S31" s="45">
        <v>382.85050000000001</v>
      </c>
      <c r="T31" s="273">
        <f t="shared" si="2"/>
        <v>0.78170095115456295</v>
      </c>
      <c r="U31" s="270">
        <f t="shared" si="1"/>
        <v>22</v>
      </c>
    </row>
    <row r="32" spans="2:21" x14ac:dyDescent="0.25">
      <c r="B32" s="24">
        <v>210037</v>
      </c>
      <c r="C32" s="9" t="s">
        <v>360</v>
      </c>
      <c r="D32" s="25">
        <v>1</v>
      </c>
      <c r="E32" s="87">
        <v>428.01123461354791</v>
      </c>
      <c r="F32" s="45">
        <v>442.59284797565152</v>
      </c>
      <c r="G32" s="120">
        <v>0.96705412864685059</v>
      </c>
      <c r="H32" s="87">
        <v>411.47449654499724</v>
      </c>
      <c r="I32" s="45">
        <v>399.9677283691567</v>
      </c>
      <c r="J32" s="120">
        <v>1.0287692546844482</v>
      </c>
      <c r="K32" s="87">
        <v>396.30141697556286</v>
      </c>
      <c r="L32" s="45">
        <v>399.65017429282403</v>
      </c>
      <c r="M32" s="120">
        <v>0.99162077903747559</v>
      </c>
      <c r="N32" s="45">
        <v>393.32683076006157</v>
      </c>
      <c r="O32" s="45">
        <v>402.75828507864094</v>
      </c>
      <c r="P32" s="120">
        <v>0.97658282518386841</v>
      </c>
      <c r="Q32" s="270">
        <f t="shared" si="0"/>
        <v>41</v>
      </c>
      <c r="R32" s="45">
        <v>356.97250000000003</v>
      </c>
      <c r="S32" s="45">
        <v>405.96719999999999</v>
      </c>
      <c r="T32" s="273">
        <f t="shared" si="2"/>
        <v>0.87931364898445008</v>
      </c>
      <c r="U32" s="270">
        <f t="shared" si="1"/>
        <v>39</v>
      </c>
    </row>
    <row r="33" spans="2:21" x14ac:dyDescent="0.25">
      <c r="B33" s="24">
        <v>210038</v>
      </c>
      <c r="C33" s="9" t="s">
        <v>400</v>
      </c>
      <c r="D33" s="25">
        <v>1</v>
      </c>
      <c r="E33" s="87">
        <v>428.88054547429982</v>
      </c>
      <c r="F33" s="45">
        <v>459.31109104027536</v>
      </c>
      <c r="G33" s="120">
        <v>0.93374741077423096</v>
      </c>
      <c r="H33" s="87">
        <v>356.65772997645564</v>
      </c>
      <c r="I33" s="45">
        <v>422.99480066438662</v>
      </c>
      <c r="J33" s="120">
        <v>0.84317284822463989</v>
      </c>
      <c r="K33" s="87">
        <v>339.8975559539997</v>
      </c>
      <c r="L33" s="45">
        <v>413.10966489547098</v>
      </c>
      <c r="M33" s="120">
        <v>0.82277804613113403</v>
      </c>
      <c r="N33" s="45">
        <v>326.4184920333355</v>
      </c>
      <c r="O33" s="45">
        <v>380.20795333614728</v>
      </c>
      <c r="P33" s="120">
        <v>0.85852622985839844</v>
      </c>
      <c r="Q33" s="270">
        <f t="shared" si="0"/>
        <v>26</v>
      </c>
      <c r="R33" s="45">
        <v>300.49799999999999</v>
      </c>
      <c r="S33" s="45">
        <v>391.34949999999998</v>
      </c>
      <c r="T33" s="273">
        <f t="shared" si="2"/>
        <v>0.76785073189054798</v>
      </c>
      <c r="U33" s="270">
        <f t="shared" si="1"/>
        <v>18</v>
      </c>
    </row>
    <row r="34" spans="2:21" x14ac:dyDescent="0.25">
      <c r="B34" s="24">
        <v>210039</v>
      </c>
      <c r="C34" s="9" t="s">
        <v>338</v>
      </c>
      <c r="D34" s="25">
        <v>1</v>
      </c>
      <c r="E34" s="87">
        <v>391.61956824437971</v>
      </c>
      <c r="F34" s="45">
        <v>467.06294744348497</v>
      </c>
      <c r="G34" s="120">
        <v>0.83847278356552124</v>
      </c>
      <c r="H34" s="87">
        <v>367.7098429716068</v>
      </c>
      <c r="I34" s="45">
        <v>436.6387080339826</v>
      </c>
      <c r="J34" s="120">
        <v>0.84213751554489136</v>
      </c>
      <c r="K34" s="87">
        <v>351.60556562746183</v>
      </c>
      <c r="L34" s="45">
        <v>429.81846450707724</v>
      </c>
      <c r="M34" s="120">
        <v>0.81803274154663086</v>
      </c>
      <c r="N34" s="45">
        <v>282.48843506743418</v>
      </c>
      <c r="O34" s="45">
        <v>386.85742180456811</v>
      </c>
      <c r="P34" s="120">
        <v>0.73021328449249268</v>
      </c>
      <c r="Q34" s="270">
        <f t="shared" si="0"/>
        <v>2</v>
      </c>
      <c r="R34" s="45">
        <v>280.3569</v>
      </c>
      <c r="S34" s="45">
        <v>382.85050000000001</v>
      </c>
      <c r="T34" s="273">
        <f t="shared" si="2"/>
        <v>0.73228819082122132</v>
      </c>
      <c r="U34" s="270">
        <f t="shared" si="1"/>
        <v>10</v>
      </c>
    </row>
    <row r="35" spans="2:21" x14ac:dyDescent="0.25">
      <c r="B35" s="24">
        <v>210040</v>
      </c>
      <c r="C35" s="9" t="s">
        <v>380</v>
      </c>
      <c r="D35" s="25">
        <v>1</v>
      </c>
      <c r="E35" s="87">
        <v>430.09676237147096</v>
      </c>
      <c r="F35" s="45">
        <v>459.31109104027536</v>
      </c>
      <c r="G35" s="120">
        <v>0.93639534711837769</v>
      </c>
      <c r="H35" s="87">
        <v>383.04917268872981</v>
      </c>
      <c r="I35" s="45">
        <v>422.99480066438662</v>
      </c>
      <c r="J35" s="120">
        <v>0.90556472539901733</v>
      </c>
      <c r="K35" s="87">
        <v>367.07717327681502</v>
      </c>
      <c r="L35" s="45">
        <v>413.10966489547098</v>
      </c>
      <c r="M35" s="120">
        <v>0.88857078552246094</v>
      </c>
      <c r="N35" s="45">
        <v>351.0644065976478</v>
      </c>
      <c r="O35" s="45">
        <v>380.20795333614728</v>
      </c>
      <c r="P35" s="120">
        <v>0.92334842681884766</v>
      </c>
      <c r="Q35" s="270">
        <f t="shared" si="0"/>
        <v>37</v>
      </c>
      <c r="R35" s="45">
        <v>327.54579999999999</v>
      </c>
      <c r="S35" s="45">
        <v>391.34949999999998</v>
      </c>
      <c r="T35" s="273">
        <f t="shared" si="2"/>
        <v>0.83696491243760374</v>
      </c>
      <c r="U35" s="270">
        <f t="shared" si="1"/>
        <v>34</v>
      </c>
    </row>
    <row r="36" spans="2:21" x14ac:dyDescent="0.25">
      <c r="B36" s="24">
        <v>210043</v>
      </c>
      <c r="C36" s="9" t="s">
        <v>375</v>
      </c>
      <c r="D36" s="25">
        <v>1</v>
      </c>
      <c r="E36" s="87">
        <v>374.07333856648211</v>
      </c>
      <c r="F36" s="45">
        <v>459.31109104027536</v>
      </c>
      <c r="G36" s="120">
        <v>0.814422607421875</v>
      </c>
      <c r="H36" s="87">
        <v>364.33863987923928</v>
      </c>
      <c r="I36" s="45">
        <v>422.99480066438662</v>
      </c>
      <c r="J36" s="120">
        <v>0.86133122444152832</v>
      </c>
      <c r="K36" s="87">
        <v>350.62035618788576</v>
      </c>
      <c r="L36" s="45">
        <v>413.10966489547098</v>
      </c>
      <c r="M36" s="120">
        <v>0.84873431921005249</v>
      </c>
      <c r="N36" s="45">
        <v>299.65622324870452</v>
      </c>
      <c r="O36" s="45">
        <v>380.20795333614728</v>
      </c>
      <c r="P36" s="120">
        <v>0.78813767433166504</v>
      </c>
      <c r="Q36" s="270">
        <f t="shared" si="0"/>
        <v>8</v>
      </c>
      <c r="R36" s="45">
        <v>296.35610000000003</v>
      </c>
      <c r="S36" s="45">
        <v>391.34949999999998</v>
      </c>
      <c r="T36" s="273">
        <f t="shared" si="2"/>
        <v>0.75726709756879729</v>
      </c>
      <c r="U36" s="270">
        <f t="shared" si="1"/>
        <v>15</v>
      </c>
    </row>
    <row r="37" spans="2:21" x14ac:dyDescent="0.25">
      <c r="B37" s="24">
        <v>210044</v>
      </c>
      <c r="C37" s="9" t="s">
        <v>381</v>
      </c>
      <c r="D37" s="25">
        <v>1</v>
      </c>
      <c r="E37" s="87">
        <v>387.43013237512395</v>
      </c>
      <c r="F37" s="45">
        <v>459.31109104027536</v>
      </c>
      <c r="G37" s="120">
        <v>0.8435027003288269</v>
      </c>
      <c r="H37" s="87">
        <v>401.86144516956011</v>
      </c>
      <c r="I37" s="45">
        <v>422.99480066438662</v>
      </c>
      <c r="J37" s="120">
        <v>0.95003873109817505</v>
      </c>
      <c r="K37" s="87">
        <v>389.82870494748477</v>
      </c>
      <c r="L37" s="45">
        <v>413.10966489547098</v>
      </c>
      <c r="M37" s="120">
        <v>0.94364458322525024</v>
      </c>
      <c r="N37" s="45">
        <v>339.89150647070898</v>
      </c>
      <c r="O37" s="45">
        <v>380.20795333614728</v>
      </c>
      <c r="P37" s="120">
        <v>0.89396214485168457</v>
      </c>
      <c r="Q37" s="270">
        <f t="shared" si="0"/>
        <v>31</v>
      </c>
      <c r="R37" s="45">
        <v>311.98399999999998</v>
      </c>
      <c r="S37" s="45">
        <v>391.34949999999998</v>
      </c>
      <c r="T37" s="273">
        <f t="shared" si="2"/>
        <v>0.79720045636956227</v>
      </c>
      <c r="U37" s="270">
        <f t="shared" si="1"/>
        <v>26</v>
      </c>
    </row>
    <row r="38" spans="2:21" x14ac:dyDescent="0.25">
      <c r="B38" s="24">
        <v>210045</v>
      </c>
      <c r="C38" s="9" t="s">
        <v>358</v>
      </c>
      <c r="D38" s="25">
        <v>1</v>
      </c>
      <c r="E38" s="87">
        <v>408.21976598842394</v>
      </c>
      <c r="F38" s="45">
        <v>442.59284797565152</v>
      </c>
      <c r="G38" s="120">
        <v>0.92233699560165405</v>
      </c>
      <c r="H38" s="87">
        <v>308.82051663199394</v>
      </c>
      <c r="I38" s="45">
        <v>399.9677283691567</v>
      </c>
      <c r="J38" s="120">
        <v>0.77211356163024902</v>
      </c>
      <c r="K38" s="87">
        <v>294.55784450317856</v>
      </c>
      <c r="L38" s="45">
        <v>399.65017429282403</v>
      </c>
      <c r="M38" s="120">
        <v>0.73703920841217041</v>
      </c>
      <c r="N38" s="45">
        <v>341.33167712966082</v>
      </c>
      <c r="O38" s="45">
        <v>402.75828507864094</v>
      </c>
      <c r="P38" s="120">
        <v>0.84748518466949463</v>
      </c>
      <c r="Q38" s="270">
        <f t="shared" si="0"/>
        <v>22</v>
      </c>
      <c r="R38" s="45">
        <v>328.14760000000001</v>
      </c>
      <c r="S38" s="45">
        <v>405.96719999999999</v>
      </c>
      <c r="T38" s="273">
        <f t="shared" si="2"/>
        <v>0.80831062213893146</v>
      </c>
      <c r="U38" s="270">
        <f t="shared" si="1"/>
        <v>28</v>
      </c>
    </row>
    <row r="39" spans="2:21" x14ac:dyDescent="0.25">
      <c r="B39" s="24">
        <v>210048</v>
      </c>
      <c r="C39" s="9" t="s">
        <v>391</v>
      </c>
      <c r="D39" s="25">
        <v>2</v>
      </c>
      <c r="E39" s="87">
        <v>366.54352188936122</v>
      </c>
      <c r="F39" s="45">
        <v>459.31640867336432</v>
      </c>
      <c r="G39" s="120">
        <v>0.7980196475982666</v>
      </c>
      <c r="H39" s="87">
        <v>401.41505113561948</v>
      </c>
      <c r="I39" s="45">
        <v>423.00416013772019</v>
      </c>
      <c r="J39" s="120">
        <v>0.94896239042282104</v>
      </c>
      <c r="K39" s="87">
        <v>387.48806078397195</v>
      </c>
      <c r="L39" s="45">
        <v>413.1211268293705</v>
      </c>
      <c r="M39" s="120">
        <v>0.93795263767242432</v>
      </c>
      <c r="N39" s="45">
        <v>285.10308669104921</v>
      </c>
      <c r="O39" s="45">
        <v>380.21251475107971</v>
      </c>
      <c r="P39" s="120">
        <v>0.74985194206237793</v>
      </c>
      <c r="Q39" s="270">
        <f t="shared" si="0"/>
        <v>4</v>
      </c>
      <c r="R39" s="45">
        <v>264.87639999999999</v>
      </c>
      <c r="S39" s="45">
        <v>391.339</v>
      </c>
      <c r="T39" s="273">
        <f t="shared" si="2"/>
        <v>0.67684641704506832</v>
      </c>
      <c r="U39" s="270">
        <f t="shared" si="1"/>
        <v>3</v>
      </c>
    </row>
    <row r="40" spans="2:21" x14ac:dyDescent="0.25">
      <c r="B40" s="24">
        <v>210049</v>
      </c>
      <c r="C40" s="9" t="s">
        <v>389</v>
      </c>
      <c r="D40" s="25">
        <v>1</v>
      </c>
      <c r="E40" s="87">
        <v>385.5767767354202</v>
      </c>
      <c r="F40" s="45">
        <v>459.31109104027536</v>
      </c>
      <c r="G40" s="120">
        <v>0.83946758508682251</v>
      </c>
      <c r="H40" s="87">
        <v>404.07929648309744</v>
      </c>
      <c r="I40" s="45">
        <v>422.99480066438662</v>
      </c>
      <c r="J40" s="120">
        <v>0.95528197288513184</v>
      </c>
      <c r="K40" s="87">
        <v>389.60107444513972</v>
      </c>
      <c r="L40" s="45">
        <v>413.10966489547098</v>
      </c>
      <c r="M40" s="120">
        <v>0.94309359788894653</v>
      </c>
      <c r="N40" s="45">
        <v>330.50258999321784</v>
      </c>
      <c r="O40" s="45">
        <v>380.20795333614728</v>
      </c>
      <c r="P40" s="120">
        <v>0.86926794052124023</v>
      </c>
      <c r="Q40" s="270">
        <f t="shared" si="0"/>
        <v>29</v>
      </c>
      <c r="R40" s="45">
        <v>301.7593</v>
      </c>
      <c r="S40" s="45">
        <v>391.34949999999998</v>
      </c>
      <c r="T40" s="273">
        <f t="shared" si="2"/>
        <v>0.77107368222011274</v>
      </c>
      <c r="U40" s="270">
        <f t="shared" si="1"/>
        <v>19</v>
      </c>
    </row>
    <row r="41" spans="2:21" x14ac:dyDescent="0.25">
      <c r="B41" s="24">
        <v>210051</v>
      </c>
      <c r="C41" s="9" t="s">
        <v>344</v>
      </c>
      <c r="D41" s="25">
        <v>2</v>
      </c>
      <c r="E41" s="87">
        <v>383.72039816751294</v>
      </c>
      <c r="F41" s="45">
        <v>467.06449140190938</v>
      </c>
      <c r="G41" s="120">
        <v>0.82155764102935791</v>
      </c>
      <c r="H41" s="87">
        <v>352.71340034478766</v>
      </c>
      <c r="I41" s="45">
        <v>436.64155088207383</v>
      </c>
      <c r="J41" s="120">
        <v>0.80778706073760986</v>
      </c>
      <c r="K41" s="87">
        <v>337.71264995870678</v>
      </c>
      <c r="L41" s="45">
        <v>429.82104337188775</v>
      </c>
      <c r="M41" s="120">
        <v>0.78570526838302612</v>
      </c>
      <c r="N41" s="45">
        <v>280.04318764401569</v>
      </c>
      <c r="O41" s="45">
        <v>386.85775904960292</v>
      </c>
      <c r="P41" s="120">
        <v>0.72389185428619385</v>
      </c>
      <c r="Q41" s="270">
        <f t="shared" si="0"/>
        <v>1</v>
      </c>
      <c r="R41" s="45">
        <v>263.94900000000001</v>
      </c>
      <c r="S41" s="45">
        <v>382.85160000000002</v>
      </c>
      <c r="T41" s="273">
        <f t="shared" si="2"/>
        <v>0.68942901113642985</v>
      </c>
      <c r="U41" s="270">
        <f t="shared" si="1"/>
        <v>6</v>
      </c>
    </row>
    <row r="42" spans="2:21" x14ac:dyDescent="0.25">
      <c r="B42" s="24">
        <v>210056</v>
      </c>
      <c r="C42" s="9" t="s">
        <v>401</v>
      </c>
      <c r="D42" s="25">
        <v>1</v>
      </c>
      <c r="E42" s="87">
        <v>456.69111532425001</v>
      </c>
      <c r="F42" s="45">
        <v>459.31109104027536</v>
      </c>
      <c r="G42" s="120">
        <v>0.99429583549499512</v>
      </c>
      <c r="H42" s="87">
        <v>368.72848382220758</v>
      </c>
      <c r="I42" s="45">
        <v>422.99480066438662</v>
      </c>
      <c r="J42" s="120">
        <v>0.87170928716659546</v>
      </c>
      <c r="K42" s="87">
        <v>350.71978603107561</v>
      </c>
      <c r="L42" s="45">
        <v>413.10966489547098</v>
      </c>
      <c r="M42" s="120">
        <v>0.84897500276565552</v>
      </c>
      <c r="N42" s="45">
        <v>355.35289389699051</v>
      </c>
      <c r="O42" s="45">
        <v>380.20795333614728</v>
      </c>
      <c r="P42" s="120">
        <v>0.9346277117729187</v>
      </c>
      <c r="Q42" s="270">
        <f t="shared" si="0"/>
        <v>39</v>
      </c>
      <c r="R42" s="45">
        <v>352.67910000000001</v>
      </c>
      <c r="S42" s="45">
        <v>391.34949999999998</v>
      </c>
      <c r="T42" s="273">
        <f t="shared" si="2"/>
        <v>0.9011870463613727</v>
      </c>
      <c r="U42" s="270">
        <f t="shared" si="1"/>
        <v>42</v>
      </c>
    </row>
    <row r="43" spans="2:21" x14ac:dyDescent="0.25">
      <c r="B43" s="24">
        <v>210057</v>
      </c>
      <c r="C43" s="9" t="s">
        <v>371</v>
      </c>
      <c r="D43" s="25">
        <v>1</v>
      </c>
      <c r="E43" s="87">
        <v>390.84519543359744</v>
      </c>
      <c r="F43" s="45">
        <v>482.44114137762097</v>
      </c>
      <c r="G43" s="120">
        <v>0.81014066934585571</v>
      </c>
      <c r="H43" s="87">
        <v>417.52927899623029</v>
      </c>
      <c r="I43" s="45">
        <v>464.95415266101037</v>
      </c>
      <c r="J43" s="120">
        <v>0.89800095558166504</v>
      </c>
      <c r="K43" s="87">
        <v>404.02378889898324</v>
      </c>
      <c r="L43" s="45">
        <v>455.50457273317386</v>
      </c>
      <c r="M43" s="120">
        <v>0.88698077201843262</v>
      </c>
      <c r="N43" s="45">
        <v>313.12045028373774</v>
      </c>
      <c r="O43" s="45">
        <v>390.21646273889098</v>
      </c>
      <c r="P43" s="120">
        <v>0.80242758989334106</v>
      </c>
      <c r="Q43" s="270">
        <f t="shared" si="0"/>
        <v>12</v>
      </c>
      <c r="R43" s="45">
        <v>265.41820000000001</v>
      </c>
      <c r="S43" s="45">
        <v>388.23899999999998</v>
      </c>
      <c r="T43" s="273">
        <f t="shared" si="2"/>
        <v>0.68364641367817258</v>
      </c>
      <c r="U43" s="270">
        <f t="shared" si="1"/>
        <v>4</v>
      </c>
    </row>
    <row r="44" spans="2:21" x14ac:dyDescent="0.25">
      <c r="B44" s="24">
        <v>210060</v>
      </c>
      <c r="C44" s="9" t="s">
        <v>345</v>
      </c>
      <c r="D44" s="25">
        <v>1</v>
      </c>
      <c r="E44" s="87">
        <v>418.13381601724075</v>
      </c>
      <c r="F44" s="45">
        <v>467.06294744348497</v>
      </c>
      <c r="G44" s="120">
        <v>0.89524084329605103</v>
      </c>
      <c r="H44" s="87">
        <v>355.41843056833051</v>
      </c>
      <c r="I44" s="45">
        <v>436.6387080339826</v>
      </c>
      <c r="J44" s="120">
        <v>0.81398743391036987</v>
      </c>
      <c r="K44" s="87">
        <v>341.88513678033149</v>
      </c>
      <c r="L44" s="45">
        <v>429.81846450707724</v>
      </c>
      <c r="M44" s="120">
        <v>0.79541754722595215</v>
      </c>
      <c r="N44" s="45">
        <v>306.02457590249827</v>
      </c>
      <c r="O44" s="45">
        <v>386.85742180456811</v>
      </c>
      <c r="P44" s="120">
        <v>0.79105263948440552</v>
      </c>
      <c r="Q44" s="270">
        <f t="shared" si="0"/>
        <v>9</v>
      </c>
      <c r="R44" s="45">
        <v>301.10989999999998</v>
      </c>
      <c r="S44" s="45">
        <v>382.85050000000001</v>
      </c>
      <c r="T44" s="273">
        <f t="shared" si="2"/>
        <v>0.78649472836002554</v>
      </c>
      <c r="U44" s="270">
        <f t="shared" si="1"/>
        <v>23</v>
      </c>
    </row>
    <row r="45" spans="2:21" x14ac:dyDescent="0.25">
      <c r="B45" s="24">
        <v>210061</v>
      </c>
      <c r="C45" s="9" t="s">
        <v>364</v>
      </c>
      <c r="D45" s="25">
        <v>1</v>
      </c>
      <c r="E45" s="87">
        <v>352.86522499029195</v>
      </c>
      <c r="F45" s="45">
        <v>442.59284797565152</v>
      </c>
      <c r="G45" s="120">
        <v>0.79726827144622803</v>
      </c>
      <c r="H45" s="87">
        <v>373.33787380206797</v>
      </c>
      <c r="I45" s="45">
        <v>399.9677283691567</v>
      </c>
      <c r="J45" s="120">
        <v>0.93342000246047974</v>
      </c>
      <c r="K45" s="87">
        <v>368.68611587171409</v>
      </c>
      <c r="L45" s="45">
        <v>399.65017429282403</v>
      </c>
      <c r="M45" s="120">
        <v>0.92252206802368164</v>
      </c>
      <c r="N45" s="45">
        <v>369.12289433859195</v>
      </c>
      <c r="O45" s="45">
        <v>402.75828507864094</v>
      </c>
      <c r="P45" s="120">
        <v>0.91648739576339722</v>
      </c>
      <c r="Q45" s="270">
        <f t="shared" si="0"/>
        <v>34</v>
      </c>
      <c r="R45" s="45">
        <v>335.76670000000001</v>
      </c>
      <c r="S45" s="45">
        <v>405.96719999999999</v>
      </c>
      <c r="T45" s="273">
        <f t="shared" si="2"/>
        <v>0.82707839451068954</v>
      </c>
      <c r="U45" s="270">
        <f t="shared" si="1"/>
        <v>32</v>
      </c>
    </row>
    <row r="46" spans="2:21" x14ac:dyDescent="0.25">
      <c r="B46" s="24">
        <v>210062</v>
      </c>
      <c r="C46" s="9" t="s">
        <v>346</v>
      </c>
      <c r="D46" s="25">
        <v>2</v>
      </c>
      <c r="E46" s="87">
        <v>393.60744438027359</v>
      </c>
      <c r="F46" s="45">
        <v>467.06201441181804</v>
      </c>
      <c r="G46" s="120">
        <v>0.84273058176040649</v>
      </c>
      <c r="H46" s="87">
        <v>357.34990782982817</v>
      </c>
      <c r="I46" s="45">
        <v>436.63706582120477</v>
      </c>
      <c r="J46" s="120">
        <v>0.81841403245925903</v>
      </c>
      <c r="K46" s="87">
        <v>342.07358278725218</v>
      </c>
      <c r="L46" s="45">
        <v>429.81645339666136</v>
      </c>
      <c r="M46" s="120">
        <v>0.795859694480896</v>
      </c>
      <c r="N46" s="45">
        <v>282.49766888860995</v>
      </c>
      <c r="O46" s="45">
        <v>386.85662145890547</v>
      </c>
      <c r="P46" s="120">
        <v>0.73023867607116699</v>
      </c>
      <c r="Q46" s="270">
        <f t="shared" si="0"/>
        <v>3</v>
      </c>
      <c r="R46" s="45">
        <v>273.58100000000002</v>
      </c>
      <c r="S46" s="45">
        <v>382.85050000000001</v>
      </c>
      <c r="T46" s="273">
        <f t="shared" si="2"/>
        <v>0.71458963746945614</v>
      </c>
      <c r="U46" s="270">
        <f t="shared" si="1"/>
        <v>8</v>
      </c>
    </row>
    <row r="47" spans="2:21" x14ac:dyDescent="0.25">
      <c r="B47" s="24">
        <v>210063</v>
      </c>
      <c r="C47" s="9" t="s">
        <v>382</v>
      </c>
      <c r="D47" s="25">
        <v>1</v>
      </c>
      <c r="E47" s="87">
        <v>398.94882200659714</v>
      </c>
      <c r="F47" s="45">
        <v>459.31109104027536</v>
      </c>
      <c r="G47" s="120">
        <v>0.86858087778091431</v>
      </c>
      <c r="H47" s="87">
        <v>406.52631036897947</v>
      </c>
      <c r="I47" s="45">
        <v>422.99480066438662</v>
      </c>
      <c r="J47" s="120">
        <v>0.96106690168380737</v>
      </c>
      <c r="K47" s="87">
        <v>393.01853642239325</v>
      </c>
      <c r="L47" s="45">
        <v>413.10966489547098</v>
      </c>
      <c r="M47" s="120">
        <v>0.951366126537323</v>
      </c>
      <c r="N47" s="45">
        <v>342.70035028775305</v>
      </c>
      <c r="O47" s="45">
        <v>380.20795333614728</v>
      </c>
      <c r="P47" s="120">
        <v>0.90134978294372559</v>
      </c>
      <c r="Q47" s="270">
        <f t="shared" si="0"/>
        <v>32</v>
      </c>
      <c r="R47" s="45">
        <v>320.77159999999998</v>
      </c>
      <c r="S47" s="45">
        <v>391.34949999999998</v>
      </c>
      <c r="T47" s="273">
        <f t="shared" si="2"/>
        <v>0.81965506535718069</v>
      </c>
      <c r="U47" s="270">
        <f t="shared" si="1"/>
        <v>30</v>
      </c>
    </row>
    <row r="48" spans="2:21" ht="16.5" thickBot="1" x14ac:dyDescent="0.3">
      <c r="B48" s="28">
        <v>210065</v>
      </c>
      <c r="C48" s="181" t="s">
        <v>372</v>
      </c>
      <c r="D48" s="29">
        <v>1</v>
      </c>
      <c r="E48" s="89">
        <v>390.40585498662705</v>
      </c>
      <c r="F48" s="90">
        <v>482.44114137762097</v>
      </c>
      <c r="G48" s="121">
        <v>0.80923002958297729</v>
      </c>
      <c r="H48" s="89">
        <v>407.28154789662881</v>
      </c>
      <c r="I48" s="90">
        <v>464.95415266101037</v>
      </c>
      <c r="J48" s="121">
        <v>0.87596064805984497</v>
      </c>
      <c r="K48" s="89">
        <v>393.26984524403662</v>
      </c>
      <c r="L48" s="90">
        <v>455.50457273317386</v>
      </c>
      <c r="M48" s="121">
        <v>0.86337190866470337</v>
      </c>
      <c r="N48" s="90">
        <v>296.6879139244852</v>
      </c>
      <c r="O48" s="90">
        <v>390.21646273889098</v>
      </c>
      <c r="P48" s="121">
        <v>0.76031625270843506</v>
      </c>
      <c r="Q48" s="271">
        <f t="shared" si="0"/>
        <v>6</v>
      </c>
      <c r="R48" s="90">
        <v>269.30309999999997</v>
      </c>
      <c r="S48" s="90">
        <v>388.23899999999998</v>
      </c>
      <c r="T48" s="274">
        <f t="shared" si="2"/>
        <v>0.69365287876797532</v>
      </c>
      <c r="U48" s="271">
        <f t="shared" si="1"/>
        <v>7</v>
      </c>
    </row>
  </sheetData>
  <autoFilter ref="B4:V4" xr:uid="{00000000-0009-0000-0000-00000E000000}"/>
  <mergeCells count="5">
    <mergeCell ref="R3:U3"/>
    <mergeCell ref="E3:G3"/>
    <mergeCell ref="H3:J3"/>
    <mergeCell ref="K3:M3"/>
    <mergeCell ref="N3:Q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5117038483843"/>
  </sheetPr>
  <dimension ref="B1:K676"/>
  <sheetViews>
    <sheetView showGridLines="0" zoomScaleNormal="110" workbookViewId="0">
      <pane ySplit="4" topLeftCell="A5" activePane="bottomLeft" state="frozen"/>
      <selection activeCell="I6" sqref="I6"/>
      <selection pane="bottomLeft" activeCell="A5" sqref="A5"/>
    </sheetView>
  </sheetViews>
  <sheetFormatPr defaultColWidth="10.7109375" defaultRowHeight="15.75" x14ac:dyDescent="0.25"/>
  <cols>
    <col min="1" max="1" width="3" style="9" customWidth="1"/>
    <col min="2" max="2" width="11.7109375" style="65" customWidth="1"/>
    <col min="3" max="3" width="27.140625" style="65" customWidth="1"/>
    <col min="4" max="4" width="51" style="65" bestFit="1" customWidth="1"/>
    <col min="5" max="6" width="13" style="25" customWidth="1"/>
    <col min="7" max="7" width="10.7109375" style="25"/>
    <col min="8" max="8" width="10.7109375" style="9"/>
    <col min="9" max="10" width="13" style="25" customWidth="1"/>
    <col min="11" max="11" width="10.7109375" style="25"/>
    <col min="12" max="16384" width="10.7109375" style="9"/>
  </cols>
  <sheetData>
    <row r="1" spans="2:11" ht="18" x14ac:dyDescent="0.25">
      <c r="B1" s="1" t="s">
        <v>418</v>
      </c>
    </row>
    <row r="2" spans="2:11" ht="16.5" thickBot="1" x14ac:dyDescent="0.3">
      <c r="B2" s="94"/>
      <c r="E2" s="318" t="s">
        <v>409</v>
      </c>
      <c r="F2" s="319"/>
      <c r="G2" s="320"/>
      <c r="I2" s="318" t="s">
        <v>252</v>
      </c>
      <c r="J2" s="319"/>
      <c r="K2" s="320"/>
    </row>
    <row r="3" spans="2:11" x14ac:dyDescent="0.25">
      <c r="B3" s="110"/>
      <c r="C3" s="255"/>
      <c r="D3" s="255"/>
      <c r="E3" s="258"/>
      <c r="F3" s="258"/>
      <c r="G3" s="259" t="s">
        <v>1</v>
      </c>
      <c r="I3" s="336"/>
      <c r="J3" s="336"/>
      <c r="K3" s="337" t="s">
        <v>1</v>
      </c>
    </row>
    <row r="4" spans="2:11" ht="16.5" thickBot="1" x14ac:dyDescent="0.3">
      <c r="B4" s="256" t="s">
        <v>217</v>
      </c>
      <c r="C4" s="257" t="s">
        <v>218</v>
      </c>
      <c r="D4" s="257" t="s">
        <v>231</v>
      </c>
      <c r="E4" s="258" t="s">
        <v>161</v>
      </c>
      <c r="F4" s="258" t="s">
        <v>3</v>
      </c>
      <c r="G4" s="259" t="s">
        <v>4</v>
      </c>
      <c r="I4" s="336" t="s">
        <v>161</v>
      </c>
      <c r="J4" s="336" t="s">
        <v>3</v>
      </c>
      <c r="K4" s="337" t="s">
        <v>4</v>
      </c>
    </row>
    <row r="5" spans="2:11" x14ac:dyDescent="0.25">
      <c r="B5" s="279">
        <v>210001</v>
      </c>
      <c r="C5" s="95" t="s">
        <v>253</v>
      </c>
      <c r="D5" s="95" t="s">
        <v>233</v>
      </c>
      <c r="E5" s="280">
        <v>84.823463439941406</v>
      </c>
      <c r="F5" s="280">
        <v>108.58437347412109</v>
      </c>
      <c r="G5" s="285">
        <f>E5/F5-1</f>
        <v>-0.2188243968626169</v>
      </c>
      <c r="I5" s="277">
        <v>69.038560000000004</v>
      </c>
      <c r="J5" s="280">
        <v>87.999830000000003</v>
      </c>
      <c r="K5" s="285">
        <f>I5/J5-1</f>
        <v>-0.21546939352041927</v>
      </c>
    </row>
    <row r="6" spans="2:11" x14ac:dyDescent="0.25">
      <c r="B6" s="281">
        <v>210001</v>
      </c>
      <c r="C6" s="65" t="s">
        <v>253</v>
      </c>
      <c r="D6" s="65" t="s">
        <v>6</v>
      </c>
      <c r="E6" s="177">
        <v>9.5722122192382813</v>
      </c>
      <c r="F6" s="177">
        <v>11.847376823425293</v>
      </c>
      <c r="G6" s="98">
        <f t="shared" ref="G6:G65" si="0">E6/F6-1</f>
        <v>-0.19203952386223</v>
      </c>
      <c r="I6" s="275">
        <v>10.68512</v>
      </c>
      <c r="J6" s="177">
        <v>12.076449999999999</v>
      </c>
      <c r="K6" s="98">
        <f t="shared" ref="K6:K69" si="1">I6/J6-1</f>
        <v>-0.11521018180011511</v>
      </c>
    </row>
    <row r="7" spans="2:11" x14ac:dyDescent="0.25">
      <c r="B7" s="281">
        <v>210001</v>
      </c>
      <c r="C7" s="65" t="s">
        <v>253</v>
      </c>
      <c r="D7" s="96" t="s">
        <v>7</v>
      </c>
      <c r="E7" s="282">
        <v>811.94818115234375</v>
      </c>
      <c r="F7" s="282">
        <v>1286.4400634765625</v>
      </c>
      <c r="G7" s="98">
        <f t="shared" si="0"/>
        <v>-0.36884103332565676</v>
      </c>
      <c r="I7" s="291">
        <v>737.68510000000003</v>
      </c>
      <c r="J7" s="282">
        <v>1062.7260000000001</v>
      </c>
      <c r="K7" s="98">
        <f t="shared" si="1"/>
        <v>-0.3058557897331956</v>
      </c>
    </row>
    <row r="8" spans="2:11" x14ac:dyDescent="0.25">
      <c r="B8" s="281">
        <v>210001</v>
      </c>
      <c r="C8" s="65" t="s">
        <v>253</v>
      </c>
      <c r="D8" s="65" t="s">
        <v>8</v>
      </c>
      <c r="E8" s="282">
        <v>65.907363891601563</v>
      </c>
      <c r="F8" s="282">
        <v>92.811233520507813</v>
      </c>
      <c r="G8" s="98">
        <f t="shared" si="0"/>
        <v>-0.28987729834407927</v>
      </c>
      <c r="I8" s="291">
        <v>66.929659999999998</v>
      </c>
      <c r="J8" s="282">
        <v>103.0984</v>
      </c>
      <c r="K8" s="98">
        <f t="shared" si="1"/>
        <v>-0.35081766545358606</v>
      </c>
    </row>
    <row r="9" spans="2:11" x14ac:dyDescent="0.25">
      <c r="B9" s="281">
        <v>210001</v>
      </c>
      <c r="C9" s="65" t="s">
        <v>253</v>
      </c>
      <c r="D9" s="65" t="s">
        <v>9</v>
      </c>
      <c r="E9" s="177">
        <v>18.405715942382813</v>
      </c>
      <c r="F9" s="177">
        <v>20.242376327514648</v>
      </c>
      <c r="G9" s="98">
        <f t="shared" si="0"/>
        <v>-9.0733437389726723E-2</v>
      </c>
      <c r="I9" s="275">
        <v>15.963380000000001</v>
      </c>
      <c r="J9" s="177">
        <v>17.249210000000001</v>
      </c>
      <c r="K9" s="98">
        <f t="shared" si="1"/>
        <v>-7.4544283477330331E-2</v>
      </c>
    </row>
    <row r="10" spans="2:11" x14ac:dyDescent="0.25">
      <c r="B10" s="281">
        <v>210001</v>
      </c>
      <c r="C10" s="65" t="s">
        <v>253</v>
      </c>
      <c r="D10" s="96" t="s">
        <v>10</v>
      </c>
      <c r="E10" s="282">
        <v>1213.072265625</v>
      </c>
      <c r="F10" s="282">
        <v>1878.719970703125</v>
      </c>
      <c r="G10" s="98">
        <f t="shared" si="0"/>
        <v>-0.3543091655266758</v>
      </c>
      <c r="I10" s="291">
        <v>1068.423</v>
      </c>
      <c r="J10" s="282">
        <v>1778.365</v>
      </c>
      <c r="K10" s="98">
        <f t="shared" si="1"/>
        <v>-0.39921051077815861</v>
      </c>
    </row>
    <row r="11" spans="2:11" x14ac:dyDescent="0.25">
      <c r="B11" s="281">
        <v>210001</v>
      </c>
      <c r="C11" s="65" t="s">
        <v>253</v>
      </c>
      <c r="D11" s="65" t="s">
        <v>11</v>
      </c>
      <c r="E11" s="282">
        <v>45.447856903076172</v>
      </c>
      <c r="F11" s="282">
        <v>45.310173034667969</v>
      </c>
      <c r="G11" s="98">
        <f t="shared" si="0"/>
        <v>3.0386965925479625E-3</v>
      </c>
      <c r="I11" s="291">
        <v>45.641109999999998</v>
      </c>
      <c r="J11" s="282">
        <v>48.214579999999998</v>
      </c>
      <c r="K11" s="98">
        <f t="shared" si="1"/>
        <v>-5.3375348286763047E-2</v>
      </c>
    </row>
    <row r="12" spans="2:11" x14ac:dyDescent="0.25">
      <c r="B12" s="281">
        <v>210001</v>
      </c>
      <c r="C12" s="65" t="s">
        <v>253</v>
      </c>
      <c r="D12" s="65" t="s">
        <v>12</v>
      </c>
      <c r="E12" s="177">
        <v>57.212848663330078</v>
      </c>
      <c r="F12" s="177">
        <v>42.711769104003906</v>
      </c>
      <c r="G12" s="98">
        <f t="shared" si="0"/>
        <v>0.33951015992842137</v>
      </c>
      <c r="I12" s="275">
        <v>47.740299999999998</v>
      </c>
      <c r="J12" s="177">
        <v>35.012259999999998</v>
      </c>
      <c r="K12" s="98">
        <f t="shared" si="1"/>
        <v>0.36353094601719516</v>
      </c>
    </row>
    <row r="13" spans="2:11" x14ac:dyDescent="0.25">
      <c r="B13" s="281">
        <v>210001</v>
      </c>
      <c r="C13" s="65" t="s">
        <v>253</v>
      </c>
      <c r="D13" s="96" t="s">
        <v>13</v>
      </c>
      <c r="E13" s="282">
        <v>2600.201171875</v>
      </c>
      <c r="F13" s="282">
        <v>1935.2777099609375</v>
      </c>
      <c r="G13" s="98">
        <f t="shared" si="0"/>
        <v>0.34358038564268045</v>
      </c>
      <c r="I13" s="291">
        <v>2178.92</v>
      </c>
      <c r="J13" s="282">
        <v>1688.1010000000001</v>
      </c>
      <c r="K13" s="98">
        <f t="shared" si="1"/>
        <v>0.29075215286289136</v>
      </c>
    </row>
    <row r="14" spans="2:11" x14ac:dyDescent="0.25">
      <c r="B14" s="281">
        <v>210001</v>
      </c>
      <c r="C14" s="65" t="s">
        <v>253</v>
      </c>
      <c r="D14" s="65" t="s">
        <v>234</v>
      </c>
      <c r="E14" s="282">
        <v>40.097427368164063</v>
      </c>
      <c r="F14" s="282">
        <v>17.383966445922852</v>
      </c>
      <c r="G14" s="98">
        <f t="shared" si="0"/>
        <v>1.3065752855021366</v>
      </c>
      <c r="I14" s="291">
        <v>37.465229999999998</v>
      </c>
      <c r="J14" s="282">
        <v>14.79772</v>
      </c>
      <c r="K14" s="98">
        <f t="shared" si="1"/>
        <v>1.53182449728742</v>
      </c>
    </row>
    <row r="15" spans="2:11" x14ac:dyDescent="0.25">
      <c r="B15" s="281">
        <v>210001</v>
      </c>
      <c r="C15" s="65" t="s">
        <v>253</v>
      </c>
      <c r="D15" s="96" t="s">
        <v>235</v>
      </c>
      <c r="E15" s="282">
        <v>4625.2216796875</v>
      </c>
      <c r="F15" s="282">
        <v>5100.4375</v>
      </c>
      <c r="G15" s="286">
        <f t="shared" si="0"/>
        <v>-9.3171579950249384E-2</v>
      </c>
      <c r="I15" s="291">
        <v>3985.029</v>
      </c>
      <c r="J15" s="282">
        <v>4529.192</v>
      </c>
      <c r="K15" s="286">
        <f t="shared" si="1"/>
        <v>-0.12014571252444139</v>
      </c>
    </row>
    <row r="16" spans="2:11" x14ac:dyDescent="0.25">
      <c r="B16" s="281">
        <v>210001</v>
      </c>
      <c r="C16" s="65" t="s">
        <v>253</v>
      </c>
      <c r="D16" s="96" t="s">
        <v>15</v>
      </c>
      <c r="E16" s="282">
        <v>4461.3271484375</v>
      </c>
      <c r="F16" s="282">
        <v>4628.26220703125</v>
      </c>
      <c r="G16" s="98">
        <f t="shared" si="0"/>
        <v>-3.6068626003976756E-2</v>
      </c>
      <c r="I16" s="291">
        <v>3864.5949999999998</v>
      </c>
      <c r="J16" s="282">
        <v>4482.8590000000004</v>
      </c>
      <c r="K16" s="98">
        <f t="shared" si="1"/>
        <v>-0.13791734248166199</v>
      </c>
    </row>
    <row r="17" spans="2:11" x14ac:dyDescent="0.25">
      <c r="B17" s="281">
        <v>210001</v>
      </c>
      <c r="C17" s="65" t="s">
        <v>253</v>
      </c>
      <c r="D17" s="96" t="s">
        <v>209</v>
      </c>
      <c r="E17" s="282">
        <v>4309.0478515625</v>
      </c>
      <c r="F17" s="282">
        <v>4639.21337890625</v>
      </c>
      <c r="G17" s="98">
        <f t="shared" si="0"/>
        <v>-7.1168428864462063E-2</v>
      </c>
      <c r="I17" s="291">
        <v>3737.7</v>
      </c>
      <c r="J17" s="282">
        <v>4487.5450000000001</v>
      </c>
      <c r="K17" s="98">
        <f t="shared" si="1"/>
        <v>-0.16709470322860276</v>
      </c>
    </row>
    <row r="18" spans="2:11" ht="16.5" thickBot="1" x14ac:dyDescent="0.3">
      <c r="B18" s="283">
        <f>B17</f>
        <v>210001</v>
      </c>
      <c r="C18" s="167" t="str">
        <f>C17</f>
        <v>MERITUS</v>
      </c>
      <c r="D18" s="341" t="s">
        <v>421</v>
      </c>
      <c r="E18" s="284">
        <v>4353.6552734375</v>
      </c>
      <c r="F18" s="284">
        <v>4703.87060546875</v>
      </c>
      <c r="G18" s="99">
        <f t="shared" si="0"/>
        <v>-7.4452586264615261E-2</v>
      </c>
      <c r="I18" s="292">
        <v>4079.99</v>
      </c>
      <c r="J18" s="284">
        <v>4900.8900000000003</v>
      </c>
      <c r="K18" s="98">
        <f t="shared" si="1"/>
        <v>-0.16750018874122874</v>
      </c>
    </row>
    <row r="19" spans="2:11" x14ac:dyDescent="0.25">
      <c r="B19" s="279">
        <v>210002</v>
      </c>
      <c r="C19" s="95" t="s">
        <v>254</v>
      </c>
      <c r="D19" s="95" t="s">
        <v>233</v>
      </c>
      <c r="E19" s="280">
        <v>78.960990905761719</v>
      </c>
      <c r="F19" s="280">
        <v>111.00384521484375</v>
      </c>
      <c r="G19" s="285">
        <f t="shared" si="0"/>
        <v>-0.28866436335664136</v>
      </c>
      <c r="I19" s="277">
        <v>60.825000000000003</v>
      </c>
      <c r="J19" s="280">
        <v>90.42971</v>
      </c>
      <c r="K19" s="285">
        <f t="shared" si="1"/>
        <v>-0.32737813711887387</v>
      </c>
    </row>
    <row r="20" spans="2:11" x14ac:dyDescent="0.25">
      <c r="B20" s="281">
        <v>210002</v>
      </c>
      <c r="C20" s="65" t="s">
        <v>254</v>
      </c>
      <c r="D20" s="65" t="s">
        <v>6</v>
      </c>
      <c r="E20" s="177">
        <v>11.717194557189941</v>
      </c>
      <c r="F20" s="177">
        <v>11.127255439758301</v>
      </c>
      <c r="G20" s="98">
        <f t="shared" si="0"/>
        <v>5.3017486713188511E-2</v>
      </c>
      <c r="I20" s="275">
        <v>14.19378</v>
      </c>
      <c r="J20" s="177">
        <v>10.816520000000001</v>
      </c>
      <c r="K20" s="98">
        <f t="shared" si="1"/>
        <v>0.31223166046011097</v>
      </c>
    </row>
    <row r="21" spans="2:11" x14ac:dyDescent="0.25">
      <c r="B21" s="281">
        <v>210002</v>
      </c>
      <c r="C21" s="65" t="s">
        <v>254</v>
      </c>
      <c r="D21" s="96" t="s">
        <v>7</v>
      </c>
      <c r="E21" s="282">
        <v>925.20135498046875</v>
      </c>
      <c r="F21" s="282">
        <v>1235.168212890625</v>
      </c>
      <c r="G21" s="98">
        <f t="shared" si="0"/>
        <v>-0.25095112930792696</v>
      </c>
      <c r="I21" s="291">
        <v>863.33690000000001</v>
      </c>
      <c r="J21" s="282">
        <v>978.13499999999999</v>
      </c>
      <c r="K21" s="98">
        <f t="shared" si="1"/>
        <v>-0.11736426975826442</v>
      </c>
    </row>
    <row r="22" spans="2:11" x14ac:dyDescent="0.25">
      <c r="B22" s="281">
        <v>210002</v>
      </c>
      <c r="C22" s="65" t="s">
        <v>254</v>
      </c>
      <c r="D22" s="65" t="s">
        <v>8</v>
      </c>
      <c r="E22" s="282">
        <v>84.668670654296875</v>
      </c>
      <c r="F22" s="282">
        <v>101.15451812744141</v>
      </c>
      <c r="G22" s="98">
        <f t="shared" si="0"/>
        <v>-0.16297687714131093</v>
      </c>
      <c r="I22" s="291">
        <v>97.29307</v>
      </c>
      <c r="J22" s="282">
        <v>101.8661</v>
      </c>
      <c r="K22" s="98">
        <f t="shared" si="1"/>
        <v>-4.4892559938978782E-2</v>
      </c>
    </row>
    <row r="23" spans="2:11" x14ac:dyDescent="0.25">
      <c r="B23" s="281">
        <v>210002</v>
      </c>
      <c r="C23" s="65" t="s">
        <v>254</v>
      </c>
      <c r="D23" s="65" t="s">
        <v>9</v>
      </c>
      <c r="E23" s="177">
        <v>18.217992782592773</v>
      </c>
      <c r="F23" s="177">
        <v>19.233207702636719</v>
      </c>
      <c r="G23" s="98">
        <f t="shared" si="0"/>
        <v>-5.2784482741522476E-2</v>
      </c>
      <c r="I23" s="275">
        <v>17.068100000000001</v>
      </c>
      <c r="J23" s="177">
        <v>16.444479999999999</v>
      </c>
      <c r="K23" s="98">
        <f t="shared" si="1"/>
        <v>3.7922755842690226E-2</v>
      </c>
    </row>
    <row r="24" spans="2:11" x14ac:dyDescent="0.25">
      <c r="B24" s="281">
        <v>210002</v>
      </c>
      <c r="C24" s="65" t="s">
        <v>254</v>
      </c>
      <c r="D24" s="96" t="s">
        <v>10</v>
      </c>
      <c r="E24" s="282">
        <v>1542.4932861328125</v>
      </c>
      <c r="F24" s="282">
        <v>1945.52587890625</v>
      </c>
      <c r="G24" s="98">
        <f t="shared" si="0"/>
        <v>-0.20715869017379374</v>
      </c>
      <c r="I24" s="291">
        <v>1660.6079999999999</v>
      </c>
      <c r="J24" s="282">
        <v>1675.135</v>
      </c>
      <c r="K24" s="98">
        <f t="shared" si="1"/>
        <v>-8.6721368725506398E-3</v>
      </c>
    </row>
    <row r="25" spans="2:11" x14ac:dyDescent="0.25">
      <c r="B25" s="281">
        <v>210002</v>
      </c>
      <c r="C25" s="65" t="s">
        <v>254</v>
      </c>
      <c r="D25" s="65" t="s">
        <v>11</v>
      </c>
      <c r="E25" s="282">
        <v>41.952796936035156</v>
      </c>
      <c r="F25" s="282">
        <v>51.156551361083984</v>
      </c>
      <c r="G25" s="98">
        <f t="shared" si="0"/>
        <v>-0.17991350433466369</v>
      </c>
      <c r="I25" s="291">
        <v>42.014789999999998</v>
      </c>
      <c r="J25" s="282">
        <v>52.71331</v>
      </c>
      <c r="K25" s="98">
        <f t="shared" si="1"/>
        <v>-0.2029567105537482</v>
      </c>
    </row>
    <row r="26" spans="2:11" x14ac:dyDescent="0.25">
      <c r="B26" s="281">
        <v>210002</v>
      </c>
      <c r="C26" s="65" t="s">
        <v>254</v>
      </c>
      <c r="D26" s="65" t="s">
        <v>12</v>
      </c>
      <c r="E26" s="177">
        <v>53.463760375976563</v>
      </c>
      <c r="F26" s="177">
        <v>45.5667724609375</v>
      </c>
      <c r="G26" s="98">
        <f t="shared" si="0"/>
        <v>0.17330584301990726</v>
      </c>
      <c r="I26" s="275">
        <v>41.957349999999998</v>
      </c>
      <c r="J26" s="177">
        <v>37.70711</v>
      </c>
      <c r="K26" s="98">
        <f t="shared" si="1"/>
        <v>0.11271720373160399</v>
      </c>
    </row>
    <row r="27" spans="2:11" x14ac:dyDescent="0.25">
      <c r="B27" s="281">
        <v>210002</v>
      </c>
      <c r="C27" s="65" t="s">
        <v>254</v>
      </c>
      <c r="D27" s="96" t="s">
        <v>13</v>
      </c>
      <c r="E27" s="282">
        <v>2242.954345703125</v>
      </c>
      <c r="F27" s="282">
        <v>2331.0390625</v>
      </c>
      <c r="G27" s="98">
        <f t="shared" si="0"/>
        <v>-3.7787748053610737E-2</v>
      </c>
      <c r="I27" s="291">
        <v>1762.829</v>
      </c>
      <c r="J27" s="282">
        <v>1987.6669999999999</v>
      </c>
      <c r="K27" s="98">
        <f t="shared" si="1"/>
        <v>-0.1131165331013696</v>
      </c>
    </row>
    <row r="28" spans="2:11" x14ac:dyDescent="0.25">
      <c r="B28" s="281">
        <v>210002</v>
      </c>
      <c r="C28" s="65" t="s">
        <v>254</v>
      </c>
      <c r="D28" s="65" t="s">
        <v>234</v>
      </c>
      <c r="E28" s="282">
        <v>96.450981140136719</v>
      </c>
      <c r="F28" s="282">
        <v>50.827888488769531</v>
      </c>
      <c r="G28" s="98">
        <f t="shared" si="0"/>
        <v>0.89759960541047557</v>
      </c>
      <c r="I28" s="291">
        <v>108.1375</v>
      </c>
      <c r="J28" s="282">
        <v>45.682949999999998</v>
      </c>
      <c r="K28" s="98">
        <f t="shared" si="1"/>
        <v>1.3671304064207765</v>
      </c>
    </row>
    <row r="29" spans="2:11" x14ac:dyDescent="0.25">
      <c r="B29" s="281">
        <v>210002</v>
      </c>
      <c r="C29" s="65" t="s">
        <v>254</v>
      </c>
      <c r="D29" s="96" t="s">
        <v>235</v>
      </c>
      <c r="E29" s="282">
        <v>4710.64892578125</v>
      </c>
      <c r="F29" s="282">
        <v>5511.73291015625</v>
      </c>
      <c r="G29" s="286">
        <f t="shared" si="0"/>
        <v>-0.14534158266248254</v>
      </c>
      <c r="I29" s="291">
        <v>4286.7740000000003</v>
      </c>
      <c r="J29" s="282">
        <v>4640.9369999999999</v>
      </c>
      <c r="K29" s="286">
        <f t="shared" si="1"/>
        <v>-7.6312822173625672E-2</v>
      </c>
    </row>
    <row r="30" spans="2:11" x14ac:dyDescent="0.25">
      <c r="B30" s="281">
        <v>210002</v>
      </c>
      <c r="C30" s="65" t="s">
        <v>254</v>
      </c>
      <c r="D30" s="96" t="s">
        <v>15</v>
      </c>
      <c r="E30" s="282">
        <v>4210.7802734375</v>
      </c>
      <c r="F30" s="282">
        <v>5075.9375</v>
      </c>
      <c r="G30" s="98">
        <f t="shared" si="0"/>
        <v>-0.17044284460998582</v>
      </c>
      <c r="I30" s="291">
        <v>3716.5189999999998</v>
      </c>
      <c r="J30" s="282">
        <v>4696.7309999999998</v>
      </c>
      <c r="K30" s="98">
        <f t="shared" si="1"/>
        <v>-0.2087009028194291</v>
      </c>
    </row>
    <row r="31" spans="2:11" x14ac:dyDescent="0.25">
      <c r="B31" s="281">
        <v>210002</v>
      </c>
      <c r="C31" s="65" t="s">
        <v>254</v>
      </c>
      <c r="D31" s="96" t="s">
        <v>209</v>
      </c>
      <c r="E31" s="282">
        <v>4041.530029296875</v>
      </c>
      <c r="F31" s="282">
        <v>4957.31591796875</v>
      </c>
      <c r="G31" s="98">
        <f t="shared" si="0"/>
        <v>-0.1847342198532137</v>
      </c>
      <c r="I31" s="291">
        <v>3595.3330000000001</v>
      </c>
      <c r="J31" s="282">
        <v>4656.0649999999996</v>
      </c>
      <c r="K31" s="98">
        <f t="shared" si="1"/>
        <v>-0.22781726629675481</v>
      </c>
    </row>
    <row r="32" spans="2:11" ht="16.5" thickBot="1" x14ac:dyDescent="0.3">
      <c r="B32" s="283">
        <f>B31</f>
        <v>210002</v>
      </c>
      <c r="C32" s="167" t="str">
        <f>C31</f>
        <v>UNIVERSITY OF MARYLAND</v>
      </c>
      <c r="D32" s="341" t="s">
        <v>421</v>
      </c>
      <c r="E32" s="284">
        <v>3781.48828125</v>
      </c>
      <c r="F32" s="284">
        <v>4562.49560546875</v>
      </c>
      <c r="G32" s="99">
        <f t="shared" si="0"/>
        <v>-0.17117985237785438</v>
      </c>
      <c r="I32" s="292">
        <v>3489.4059999999999</v>
      </c>
      <c r="J32" s="284">
        <v>4696.1940000000004</v>
      </c>
      <c r="K32" s="98">
        <f t="shared" ref="K32" si="2">I32/J32-1</f>
        <v>-0.2569714964926918</v>
      </c>
    </row>
    <row r="33" spans="2:11" x14ac:dyDescent="0.25">
      <c r="B33" s="279">
        <v>210003</v>
      </c>
      <c r="C33" s="95" t="s">
        <v>255</v>
      </c>
      <c r="D33" s="95" t="s">
        <v>233</v>
      </c>
      <c r="E33" s="280">
        <v>93.886611938476563</v>
      </c>
      <c r="F33" s="280">
        <v>121.17092132568359</v>
      </c>
      <c r="G33" s="285">
        <f t="shared" si="0"/>
        <v>-0.22517208822628476</v>
      </c>
      <c r="I33" s="277">
        <v>60.825000000000003</v>
      </c>
      <c r="J33" s="280">
        <v>90.42971</v>
      </c>
      <c r="K33" s="285">
        <f t="shared" ref="K33" si="3">I33/J33-1</f>
        <v>-0.32737813711887387</v>
      </c>
    </row>
    <row r="34" spans="2:11" x14ac:dyDescent="0.25">
      <c r="B34" s="281">
        <v>210003</v>
      </c>
      <c r="C34" s="65" t="s">
        <v>255</v>
      </c>
      <c r="D34" s="65" t="s">
        <v>6</v>
      </c>
      <c r="E34" s="177">
        <v>11.193689346313477</v>
      </c>
      <c r="F34" s="177">
        <v>10.670763969421387</v>
      </c>
      <c r="G34" s="98">
        <f t="shared" si="0"/>
        <v>4.9005430013315587E-2</v>
      </c>
      <c r="I34" s="275">
        <v>13.50473</v>
      </c>
      <c r="J34" s="177">
        <v>10.645020000000001</v>
      </c>
      <c r="K34" s="98">
        <f t="shared" si="1"/>
        <v>0.26864298986756241</v>
      </c>
    </row>
    <row r="35" spans="2:11" x14ac:dyDescent="0.25">
      <c r="B35" s="281">
        <v>210003</v>
      </c>
      <c r="C35" s="65" t="s">
        <v>255</v>
      </c>
      <c r="D35" s="96" t="s">
        <v>7</v>
      </c>
      <c r="E35" s="282">
        <v>1050.9376220703125</v>
      </c>
      <c r="F35" s="282">
        <v>1292.986328125</v>
      </c>
      <c r="G35" s="98">
        <f t="shared" si="0"/>
        <v>-0.18720128804895397</v>
      </c>
      <c r="I35" s="291">
        <v>1032.94</v>
      </c>
      <c r="J35" s="282">
        <v>1031.662</v>
      </c>
      <c r="K35" s="98">
        <f t="shared" si="1"/>
        <v>1.2387778167655128E-3</v>
      </c>
    </row>
    <row r="36" spans="2:11" x14ac:dyDescent="0.25">
      <c r="B36" s="281">
        <v>210003</v>
      </c>
      <c r="C36" s="65" t="s">
        <v>255</v>
      </c>
      <c r="D36" s="65" t="s">
        <v>8</v>
      </c>
      <c r="E36" s="282">
        <v>82.209182739257813</v>
      </c>
      <c r="F36" s="282">
        <v>103.4827880859375</v>
      </c>
      <c r="G36" s="98">
        <f t="shared" si="0"/>
        <v>-0.20557626770756288</v>
      </c>
      <c r="I36" s="291">
        <v>83.771889999999999</v>
      </c>
      <c r="J36" s="282">
        <v>102.0716</v>
      </c>
      <c r="K36" s="98">
        <f t="shared" si="1"/>
        <v>-0.1792830718828744</v>
      </c>
    </row>
    <row r="37" spans="2:11" x14ac:dyDescent="0.25">
      <c r="B37" s="281">
        <v>210003</v>
      </c>
      <c r="C37" s="65" t="s">
        <v>255</v>
      </c>
      <c r="D37" s="65" t="s">
        <v>9</v>
      </c>
      <c r="E37" s="177">
        <v>16.070060729980469</v>
      </c>
      <c r="F37" s="177">
        <v>18.58806037902832</v>
      </c>
      <c r="G37" s="98">
        <f t="shared" si="0"/>
        <v>-0.13546328114410178</v>
      </c>
      <c r="I37" s="275">
        <v>16.333549999999999</v>
      </c>
      <c r="J37" s="177">
        <v>15.79682</v>
      </c>
      <c r="K37" s="98">
        <f t="shared" si="1"/>
        <v>3.3977091591852027E-2</v>
      </c>
    </row>
    <row r="38" spans="2:11" x14ac:dyDescent="0.25">
      <c r="B38" s="281">
        <v>210003</v>
      </c>
      <c r="C38" s="65" t="s">
        <v>255</v>
      </c>
      <c r="D38" s="96" t="s">
        <v>10</v>
      </c>
      <c r="E38" s="282">
        <v>1321.1065673828125</v>
      </c>
      <c r="F38" s="282">
        <v>1923.5443115234375</v>
      </c>
      <c r="G38" s="98">
        <f t="shared" si="0"/>
        <v>-0.31319150826502007</v>
      </c>
      <c r="I38" s="291">
        <v>1368.2919999999999</v>
      </c>
      <c r="J38" s="282">
        <v>1612.4069999999999</v>
      </c>
      <c r="K38" s="98">
        <f t="shared" si="1"/>
        <v>-0.15139787907147517</v>
      </c>
    </row>
    <row r="39" spans="2:11" x14ac:dyDescent="0.25">
      <c r="B39" s="281">
        <v>210003</v>
      </c>
      <c r="C39" s="65" t="s">
        <v>255</v>
      </c>
      <c r="D39" s="65" t="s">
        <v>11</v>
      </c>
      <c r="E39" s="282">
        <v>43.422809600830078</v>
      </c>
      <c r="F39" s="282">
        <v>52.262584686279297</v>
      </c>
      <c r="G39" s="98">
        <f t="shared" si="0"/>
        <v>-0.16914155965519939</v>
      </c>
      <c r="I39" s="291">
        <v>42.497590000000002</v>
      </c>
      <c r="J39" s="282">
        <v>52.822800000000001</v>
      </c>
      <c r="K39" s="98">
        <f t="shared" si="1"/>
        <v>-0.19546881270966321</v>
      </c>
    </row>
    <row r="40" spans="2:11" x14ac:dyDescent="0.25">
      <c r="B40" s="281">
        <v>210003</v>
      </c>
      <c r="C40" s="65" t="s">
        <v>255</v>
      </c>
      <c r="D40" s="65" t="s">
        <v>12</v>
      </c>
      <c r="E40" s="177">
        <v>57.630424499511719</v>
      </c>
      <c r="F40" s="177">
        <v>45.696643829345703</v>
      </c>
      <c r="G40" s="98">
        <f t="shared" si="0"/>
        <v>0.26115223504668683</v>
      </c>
      <c r="I40" s="275">
        <v>44.208739999999999</v>
      </c>
      <c r="J40" s="177">
        <v>37.36636</v>
      </c>
      <c r="K40" s="98">
        <f t="shared" si="1"/>
        <v>0.18311604341445076</v>
      </c>
    </row>
    <row r="41" spans="2:11" x14ac:dyDescent="0.25">
      <c r="B41" s="281">
        <v>210003</v>
      </c>
      <c r="C41" s="65" t="s">
        <v>255</v>
      </c>
      <c r="D41" s="96" t="s">
        <v>13</v>
      </c>
      <c r="E41" s="282">
        <v>2502.474853515625</v>
      </c>
      <c r="F41" s="282">
        <v>2388.224853515625</v>
      </c>
      <c r="G41" s="98">
        <f t="shared" si="0"/>
        <v>4.7838879087040986E-2</v>
      </c>
      <c r="I41" s="291">
        <v>1878.7650000000001</v>
      </c>
      <c r="J41" s="282">
        <v>1973.796</v>
      </c>
      <c r="K41" s="98">
        <f t="shared" si="1"/>
        <v>-4.8146312992832008E-2</v>
      </c>
    </row>
    <row r="42" spans="2:11" x14ac:dyDescent="0.25">
      <c r="B42" s="281">
        <v>210003</v>
      </c>
      <c r="C42" s="65" t="s">
        <v>255</v>
      </c>
      <c r="D42" s="65" t="s">
        <v>234</v>
      </c>
      <c r="E42" s="282">
        <v>51.169479370117188</v>
      </c>
      <c r="F42" s="282">
        <v>55.343612670898438</v>
      </c>
      <c r="G42" s="98">
        <f t="shared" si="0"/>
        <v>-7.5422132732873681E-2</v>
      </c>
      <c r="I42" s="291">
        <v>61.784320000000001</v>
      </c>
      <c r="J42" s="282">
        <v>51.50938</v>
      </c>
      <c r="K42" s="98">
        <f t="shared" si="1"/>
        <v>0.1994770661188312</v>
      </c>
    </row>
    <row r="43" spans="2:11" x14ac:dyDescent="0.25">
      <c r="B43" s="281">
        <v>210003</v>
      </c>
      <c r="C43" s="65" t="s">
        <v>255</v>
      </c>
      <c r="D43" s="96" t="s">
        <v>235</v>
      </c>
      <c r="E43" s="282">
        <v>4874.51904296875</v>
      </c>
      <c r="F43" s="282">
        <v>5604.75537109375</v>
      </c>
      <c r="G43" s="286">
        <f t="shared" si="0"/>
        <v>-0.13028870660281766</v>
      </c>
      <c r="I43" s="291">
        <v>4279.9979999999996</v>
      </c>
      <c r="J43" s="282">
        <v>4617.8649999999998</v>
      </c>
      <c r="K43" s="286">
        <f t="shared" si="1"/>
        <v>-7.3165196470663441E-2</v>
      </c>
    </row>
    <row r="44" spans="2:11" x14ac:dyDescent="0.25">
      <c r="B44" s="281">
        <v>210003</v>
      </c>
      <c r="C44" s="65" t="s">
        <v>255</v>
      </c>
      <c r="D44" s="96" t="s">
        <v>15</v>
      </c>
      <c r="E44" s="282">
        <v>4059.287109375</v>
      </c>
      <c r="F44" s="282">
        <v>5239.66455078125</v>
      </c>
      <c r="G44" s="98">
        <f t="shared" si="0"/>
        <v>-0.22527729207974811</v>
      </c>
      <c r="I44" s="291">
        <v>3605.643</v>
      </c>
      <c r="J44" s="282">
        <v>4705.1559999999999</v>
      </c>
      <c r="K44" s="98">
        <f t="shared" si="1"/>
        <v>-0.23368258140644005</v>
      </c>
    </row>
    <row r="45" spans="2:11" x14ac:dyDescent="0.25">
      <c r="B45" s="281">
        <v>210003</v>
      </c>
      <c r="C45" s="65" t="s">
        <v>255</v>
      </c>
      <c r="D45" s="96" t="s">
        <v>209</v>
      </c>
      <c r="E45" s="282">
        <v>3888.46240234375</v>
      </c>
      <c r="F45" s="282">
        <v>5157.82177734375</v>
      </c>
      <c r="G45" s="98">
        <f t="shared" si="0"/>
        <v>-0.24610376817899926</v>
      </c>
      <c r="I45" s="291">
        <v>3454.6489999999999</v>
      </c>
      <c r="J45" s="282">
        <v>4627.29</v>
      </c>
      <c r="K45" s="98">
        <f t="shared" si="1"/>
        <v>-0.25341852358507899</v>
      </c>
    </row>
    <row r="46" spans="2:11" ht="16.5" thickBot="1" x14ac:dyDescent="0.3">
      <c r="B46" s="283">
        <f>B45</f>
        <v>210003</v>
      </c>
      <c r="C46" s="167" t="str">
        <f>C45</f>
        <v>PRINCE GEORGE</v>
      </c>
      <c r="D46" s="341" t="s">
        <v>421</v>
      </c>
      <c r="E46" s="284">
        <v>3679.641845703125</v>
      </c>
      <c r="F46" s="284">
        <v>4642.2890625</v>
      </c>
      <c r="G46" s="99">
        <f t="shared" si="0"/>
        <v>-0.20736477281715482</v>
      </c>
      <c r="I46" s="292">
        <v>3572.7530000000002</v>
      </c>
      <c r="J46" s="284">
        <v>4594.2060000000001</v>
      </c>
      <c r="K46" s="98">
        <f t="shared" ref="K46" si="4">I46/J46-1</f>
        <v>-0.22233504548990624</v>
      </c>
    </row>
    <row r="47" spans="2:11" x14ac:dyDescent="0.25">
      <c r="B47" s="279">
        <v>210004</v>
      </c>
      <c r="C47" s="95" t="s">
        <v>221</v>
      </c>
      <c r="D47" s="95" t="s">
        <v>233</v>
      </c>
      <c r="E47" s="280">
        <v>93.530265808105469</v>
      </c>
      <c r="F47" s="280">
        <v>131.39366149902344</v>
      </c>
      <c r="G47" s="285">
        <f t="shared" si="0"/>
        <v>-0.2881675969673726</v>
      </c>
      <c r="I47" s="277">
        <v>60.825000000000003</v>
      </c>
      <c r="J47" s="280">
        <v>90.42971</v>
      </c>
      <c r="K47" s="285">
        <f t="shared" ref="K47" si="5">I47/J47-1</f>
        <v>-0.32737813711887387</v>
      </c>
    </row>
    <row r="48" spans="2:11" x14ac:dyDescent="0.25">
      <c r="B48" s="281">
        <v>210004</v>
      </c>
      <c r="C48" s="65" t="s">
        <v>221</v>
      </c>
      <c r="D48" s="65" t="s">
        <v>6</v>
      </c>
      <c r="E48" s="177">
        <v>8.1118555068969727</v>
      </c>
      <c r="F48" s="177">
        <v>10.244738578796387</v>
      </c>
      <c r="G48" s="98">
        <f t="shared" si="0"/>
        <v>-0.20819302078765178</v>
      </c>
      <c r="I48" s="275">
        <v>9.3073270000000008</v>
      </c>
      <c r="J48" s="177">
        <v>10.02961</v>
      </c>
      <c r="K48" s="98">
        <f t="shared" si="1"/>
        <v>-7.2015063397280588E-2</v>
      </c>
    </row>
    <row r="49" spans="2:11" x14ac:dyDescent="0.25">
      <c r="B49" s="281">
        <v>210004</v>
      </c>
      <c r="C49" s="65" t="s">
        <v>221</v>
      </c>
      <c r="D49" s="96" t="s">
        <v>7</v>
      </c>
      <c r="E49" s="282">
        <v>758.7039794921875</v>
      </c>
      <c r="F49" s="282">
        <v>1346.09375</v>
      </c>
      <c r="G49" s="98">
        <f t="shared" si="0"/>
        <v>-0.436366167295415</v>
      </c>
      <c r="I49" s="291">
        <v>671.31569999999999</v>
      </c>
      <c r="J49" s="282">
        <v>1049.6559999999999</v>
      </c>
      <c r="K49" s="98">
        <f t="shared" si="1"/>
        <v>-0.36044218296279917</v>
      </c>
    </row>
    <row r="50" spans="2:11" x14ac:dyDescent="0.25">
      <c r="B50" s="281">
        <v>210004</v>
      </c>
      <c r="C50" s="65" t="s">
        <v>221</v>
      </c>
      <c r="D50" s="65" t="s">
        <v>8</v>
      </c>
      <c r="E50" s="282">
        <v>71.488861083984375</v>
      </c>
      <c r="F50" s="282">
        <v>111.37884521484375</v>
      </c>
      <c r="G50" s="98">
        <f t="shared" si="0"/>
        <v>-0.35814686401096874</v>
      </c>
      <c r="I50" s="291">
        <v>71.224189999999993</v>
      </c>
      <c r="J50" s="282">
        <v>106.6857</v>
      </c>
      <c r="K50" s="98">
        <f t="shared" si="1"/>
        <v>-0.33239234499094072</v>
      </c>
    </row>
    <row r="51" spans="2:11" x14ac:dyDescent="0.25">
      <c r="B51" s="281">
        <v>210004</v>
      </c>
      <c r="C51" s="65" t="s">
        <v>221</v>
      </c>
      <c r="D51" s="65" t="s">
        <v>9</v>
      </c>
      <c r="E51" s="177">
        <v>13.496600151062012</v>
      </c>
      <c r="F51" s="177">
        <v>17.759405136108398</v>
      </c>
      <c r="G51" s="98">
        <f t="shared" si="0"/>
        <v>-0.240030842946381</v>
      </c>
      <c r="I51" s="275">
        <v>11.31884</v>
      </c>
      <c r="J51" s="177">
        <v>15.03668</v>
      </c>
      <c r="K51" s="98">
        <f t="shared" si="1"/>
        <v>-0.24725138793935897</v>
      </c>
    </row>
    <row r="52" spans="2:11" x14ac:dyDescent="0.25">
      <c r="B52" s="281">
        <v>210004</v>
      </c>
      <c r="C52" s="65" t="s">
        <v>221</v>
      </c>
      <c r="D52" s="96" t="s">
        <v>10</v>
      </c>
      <c r="E52" s="282">
        <v>964.8565673828125</v>
      </c>
      <c r="F52" s="282">
        <v>1978.02197265625</v>
      </c>
      <c r="G52" s="98">
        <f t="shared" si="0"/>
        <v>-0.51221140072214466</v>
      </c>
      <c r="I52" s="291">
        <v>806.17539999999997</v>
      </c>
      <c r="J52" s="282">
        <v>1604.1980000000001</v>
      </c>
      <c r="K52" s="98">
        <f t="shared" si="1"/>
        <v>-0.49745891716608548</v>
      </c>
    </row>
    <row r="53" spans="2:11" x14ac:dyDescent="0.25">
      <c r="B53" s="281">
        <v>210004</v>
      </c>
      <c r="C53" s="65" t="s">
        <v>221</v>
      </c>
      <c r="D53" s="65" t="s">
        <v>11</v>
      </c>
      <c r="E53" s="282">
        <v>42.412685394287109</v>
      </c>
      <c r="F53" s="282">
        <v>54.321304321289063</v>
      </c>
      <c r="G53" s="98">
        <f t="shared" si="0"/>
        <v>-0.21922557044225555</v>
      </c>
      <c r="I53" s="291">
        <v>41.882210000000001</v>
      </c>
      <c r="J53" s="282">
        <v>55.11253</v>
      </c>
      <c r="K53" s="98">
        <f t="shared" si="1"/>
        <v>-0.24006010974273906</v>
      </c>
    </row>
    <row r="54" spans="2:11" x14ac:dyDescent="0.25">
      <c r="B54" s="281">
        <v>210004</v>
      </c>
      <c r="C54" s="65" t="s">
        <v>221</v>
      </c>
      <c r="D54" s="65" t="s">
        <v>12</v>
      </c>
      <c r="E54" s="177">
        <v>66.119316101074219</v>
      </c>
      <c r="F54" s="177">
        <v>44.556850433349609</v>
      </c>
      <c r="G54" s="98">
        <f t="shared" si="0"/>
        <v>0.48393154942535355</v>
      </c>
      <c r="I54" s="275">
        <v>45.88409</v>
      </c>
      <c r="J54" s="177">
        <v>36.516550000000002</v>
      </c>
      <c r="K54" s="98">
        <f t="shared" si="1"/>
        <v>0.25652861510739644</v>
      </c>
    </row>
    <row r="55" spans="2:11" x14ac:dyDescent="0.25">
      <c r="B55" s="281">
        <v>210004</v>
      </c>
      <c r="C55" s="65" t="s">
        <v>221</v>
      </c>
      <c r="D55" s="96" t="s">
        <v>13</v>
      </c>
      <c r="E55" s="282">
        <v>2804.297607421875</v>
      </c>
      <c r="F55" s="282">
        <v>2420.38623046875</v>
      </c>
      <c r="G55" s="98">
        <f t="shared" si="0"/>
        <v>0.15861574988334559</v>
      </c>
      <c r="I55" s="291">
        <v>1921.7280000000001</v>
      </c>
      <c r="J55" s="282">
        <v>2012.519</v>
      </c>
      <c r="K55" s="98">
        <f t="shared" si="1"/>
        <v>-4.5113114460037407E-2</v>
      </c>
    </row>
    <row r="56" spans="2:11" x14ac:dyDescent="0.25">
      <c r="B56" s="281">
        <v>210004</v>
      </c>
      <c r="C56" s="65" t="s">
        <v>221</v>
      </c>
      <c r="D56" s="65" t="s">
        <v>234</v>
      </c>
      <c r="E56" s="282">
        <v>32.435863494873047</v>
      </c>
      <c r="F56" s="282">
        <v>52.340141296386719</v>
      </c>
      <c r="G56" s="98">
        <f t="shared" si="0"/>
        <v>-0.38028704754161136</v>
      </c>
      <c r="I56" s="291">
        <v>45.372579999999999</v>
      </c>
      <c r="J56" s="282">
        <v>46.401420000000002</v>
      </c>
      <c r="K56" s="98">
        <f t="shared" si="1"/>
        <v>-2.2172597304134234E-2</v>
      </c>
    </row>
    <row r="57" spans="2:11" x14ac:dyDescent="0.25">
      <c r="B57" s="281">
        <v>210004</v>
      </c>
      <c r="C57" s="65" t="s">
        <v>221</v>
      </c>
      <c r="D57" s="96" t="s">
        <v>235</v>
      </c>
      <c r="E57" s="282">
        <v>4527.8583984375</v>
      </c>
      <c r="F57" s="282">
        <v>5744.501953125</v>
      </c>
      <c r="G57" s="286">
        <f t="shared" si="0"/>
        <v>-0.21179269580118221</v>
      </c>
      <c r="I57" s="291">
        <v>3399.2190000000001</v>
      </c>
      <c r="J57" s="282">
        <v>4666.3729999999996</v>
      </c>
      <c r="K57" s="286">
        <f t="shared" si="1"/>
        <v>-0.27155008825912541</v>
      </c>
    </row>
    <row r="58" spans="2:11" x14ac:dyDescent="0.25">
      <c r="B58" s="281">
        <v>210004</v>
      </c>
      <c r="C58" s="65" t="s">
        <v>221</v>
      </c>
      <c r="D58" s="96" t="s">
        <v>15</v>
      </c>
      <c r="E58" s="282">
        <v>4820.5859375</v>
      </c>
      <c r="F58" s="282">
        <v>5496.97607421875</v>
      </c>
      <c r="G58" s="98">
        <f t="shared" si="0"/>
        <v>-0.12304767704758124</v>
      </c>
      <c r="I58" s="291">
        <v>3659.0520000000001</v>
      </c>
      <c r="J58" s="282">
        <v>4916.232</v>
      </c>
      <c r="K58" s="98">
        <f t="shared" si="1"/>
        <v>-0.25572023452107218</v>
      </c>
    </row>
    <row r="59" spans="2:11" x14ac:dyDescent="0.25">
      <c r="B59" s="281">
        <v>210004</v>
      </c>
      <c r="C59" s="65" t="s">
        <v>221</v>
      </c>
      <c r="D59" s="96" t="s">
        <v>209</v>
      </c>
      <c r="E59" s="282">
        <v>4653.861328125</v>
      </c>
      <c r="F59" s="282">
        <v>5391.2392578125</v>
      </c>
      <c r="G59" s="98">
        <f t="shared" si="0"/>
        <v>-0.13677336404964002</v>
      </c>
      <c r="I59" s="291">
        <v>3558.192</v>
      </c>
      <c r="J59" s="282">
        <v>4817.5060000000003</v>
      </c>
      <c r="K59" s="98">
        <f t="shared" si="1"/>
        <v>-0.26140372217491792</v>
      </c>
    </row>
    <row r="60" spans="2:11" ht="16.5" thickBot="1" x14ac:dyDescent="0.3">
      <c r="B60" s="283">
        <f>B59</f>
        <v>210004</v>
      </c>
      <c r="C60" s="167" t="str">
        <f>C59</f>
        <v>HOLY CROSS</v>
      </c>
      <c r="D60" s="341" t="s">
        <v>421</v>
      </c>
      <c r="E60" s="284">
        <v>3990.964111328125</v>
      </c>
      <c r="F60" s="284">
        <v>4672.81396484375</v>
      </c>
      <c r="G60" s="99">
        <f t="shared" si="0"/>
        <v>-0.14591846768255079</v>
      </c>
      <c r="I60" s="292">
        <v>3342.7640000000001</v>
      </c>
      <c r="J60" s="284">
        <v>4643.866</v>
      </c>
      <c r="K60" s="98">
        <f t="shared" ref="K60" si="6">I60/J60-1</f>
        <v>-0.28017647365363252</v>
      </c>
    </row>
    <row r="61" spans="2:11" x14ac:dyDescent="0.25">
      <c r="B61" s="279">
        <v>210005</v>
      </c>
      <c r="C61" s="95" t="s">
        <v>256</v>
      </c>
      <c r="D61" s="95" t="s">
        <v>233</v>
      </c>
      <c r="E61" s="280">
        <v>96.366958618164063</v>
      </c>
      <c r="F61" s="280">
        <v>134.84690856933594</v>
      </c>
      <c r="G61" s="285">
        <f t="shared" si="0"/>
        <v>-0.2853602678728534</v>
      </c>
      <c r="I61" s="277">
        <v>60.825000000000003</v>
      </c>
      <c r="J61" s="280">
        <v>90.42971</v>
      </c>
      <c r="K61" s="285">
        <f t="shared" ref="K61" si="7">I61/J61-1</f>
        <v>-0.32737813711887387</v>
      </c>
    </row>
    <row r="62" spans="2:11" x14ac:dyDescent="0.25">
      <c r="B62" s="281">
        <v>210005</v>
      </c>
      <c r="C62" s="65" t="s">
        <v>256</v>
      </c>
      <c r="D62" s="65" t="s">
        <v>6</v>
      </c>
      <c r="E62" s="177">
        <v>7.7959928512573242</v>
      </c>
      <c r="F62" s="177">
        <v>10.108511924743652</v>
      </c>
      <c r="G62" s="98">
        <f t="shared" si="0"/>
        <v>-0.22876948562782373</v>
      </c>
      <c r="I62" s="275">
        <v>10.85614</v>
      </c>
      <c r="J62" s="177">
        <v>9.8441670000000006</v>
      </c>
      <c r="K62" s="98">
        <f t="shared" si="1"/>
        <v>0.10279925157710146</v>
      </c>
    </row>
    <row r="63" spans="2:11" x14ac:dyDescent="0.25">
      <c r="B63" s="281">
        <v>210005</v>
      </c>
      <c r="C63" s="65" t="s">
        <v>256</v>
      </c>
      <c r="D63" s="96" t="s">
        <v>7</v>
      </c>
      <c r="E63" s="282">
        <v>751.27618408203125</v>
      </c>
      <c r="F63" s="282">
        <v>1363.1014404296875</v>
      </c>
      <c r="G63" s="98">
        <f t="shared" si="0"/>
        <v>-0.44884792738153945</v>
      </c>
      <c r="I63" s="291">
        <v>795.10680000000002</v>
      </c>
      <c r="J63" s="282">
        <v>1055.0930000000001</v>
      </c>
      <c r="K63" s="98">
        <f t="shared" si="1"/>
        <v>-0.24641069555006057</v>
      </c>
    </row>
    <row r="64" spans="2:11" x14ac:dyDescent="0.25">
      <c r="B64" s="281">
        <v>210005</v>
      </c>
      <c r="C64" s="65" t="s">
        <v>256</v>
      </c>
      <c r="D64" s="65" t="s">
        <v>8</v>
      </c>
      <c r="E64" s="282">
        <v>66.026077270507813</v>
      </c>
      <c r="F64" s="282">
        <v>114.06343841552734</v>
      </c>
      <c r="G64" s="98">
        <f t="shared" si="0"/>
        <v>-0.42114600271843328</v>
      </c>
      <c r="I64" s="291">
        <v>65.456540000000004</v>
      </c>
      <c r="J64" s="282">
        <v>108.17149999999999</v>
      </c>
      <c r="K64" s="98">
        <f t="shared" si="1"/>
        <v>-0.39488183116624986</v>
      </c>
    </row>
    <row r="65" spans="2:11" x14ac:dyDescent="0.25">
      <c r="B65" s="281">
        <v>210005</v>
      </c>
      <c r="C65" s="65" t="s">
        <v>256</v>
      </c>
      <c r="D65" s="65" t="s">
        <v>9</v>
      </c>
      <c r="E65" s="177">
        <v>13.659524917602539</v>
      </c>
      <c r="F65" s="177">
        <v>17.494312286376953</v>
      </c>
      <c r="G65" s="98">
        <f t="shared" si="0"/>
        <v>-0.21920195009669585</v>
      </c>
      <c r="I65" s="275">
        <v>12.07986</v>
      </c>
      <c r="J65" s="177">
        <v>14.80756</v>
      </c>
      <c r="K65" s="98">
        <f t="shared" si="1"/>
        <v>-0.1842099576162447</v>
      </c>
    </row>
    <row r="66" spans="2:11" x14ac:dyDescent="0.25">
      <c r="B66" s="281">
        <v>210005</v>
      </c>
      <c r="C66" s="65" t="s">
        <v>256</v>
      </c>
      <c r="D66" s="96" t="s">
        <v>10</v>
      </c>
      <c r="E66" s="282">
        <v>901.88482666015625</v>
      </c>
      <c r="F66" s="282">
        <v>1995.4615478515625</v>
      </c>
      <c r="G66" s="98">
        <f t="shared" ref="G66:G125" si="8">E66/F66-1</f>
        <v>-0.54803196902932994</v>
      </c>
      <c r="I66" s="291">
        <v>790.70590000000004</v>
      </c>
      <c r="J66" s="282">
        <v>1601.7550000000001</v>
      </c>
      <c r="K66" s="98">
        <f t="shared" si="1"/>
        <v>-0.50635028453165432</v>
      </c>
    </row>
    <row r="67" spans="2:11" x14ac:dyDescent="0.25">
      <c r="B67" s="281">
        <v>210005</v>
      </c>
      <c r="C67" s="65" t="s">
        <v>256</v>
      </c>
      <c r="D67" s="65" t="s">
        <v>11</v>
      </c>
      <c r="E67" s="282">
        <v>42.097908020019531</v>
      </c>
      <c r="F67" s="282">
        <v>55.001903533935547</v>
      </c>
      <c r="G67" s="98">
        <f t="shared" si="8"/>
        <v>-0.23460998047011949</v>
      </c>
      <c r="I67" s="291">
        <v>41.843240000000002</v>
      </c>
      <c r="J67" s="282">
        <v>55.823810000000002</v>
      </c>
      <c r="K67" s="98">
        <f t="shared" si="1"/>
        <v>-0.2504409856654356</v>
      </c>
    </row>
    <row r="68" spans="2:11" x14ac:dyDescent="0.25">
      <c r="B68" s="281">
        <v>210005</v>
      </c>
      <c r="C68" s="65" t="s">
        <v>256</v>
      </c>
      <c r="D68" s="65" t="s">
        <v>12</v>
      </c>
      <c r="E68" s="177">
        <v>68.257980346679688</v>
      </c>
      <c r="F68" s="177">
        <v>44.191246032714844</v>
      </c>
      <c r="G68" s="98">
        <f t="shared" si="8"/>
        <v>0.5446041122295624</v>
      </c>
      <c r="I68" s="275">
        <v>51.782049999999998</v>
      </c>
      <c r="J68" s="177">
        <v>36.259569999999997</v>
      </c>
      <c r="K68" s="98">
        <f t="shared" si="1"/>
        <v>0.42809332818894452</v>
      </c>
    </row>
    <row r="69" spans="2:11" x14ac:dyDescent="0.25">
      <c r="B69" s="281">
        <v>210005</v>
      </c>
      <c r="C69" s="65" t="s">
        <v>256</v>
      </c>
      <c r="D69" s="96" t="s">
        <v>13</v>
      </c>
      <c r="E69" s="282">
        <v>2873.518310546875</v>
      </c>
      <c r="F69" s="282">
        <v>2430.602783203125</v>
      </c>
      <c r="G69" s="98">
        <f t="shared" si="8"/>
        <v>0.18222456190890313</v>
      </c>
      <c r="I69" s="291">
        <v>2166.7289999999998</v>
      </c>
      <c r="J69" s="282">
        <v>2024.1469999999999</v>
      </c>
      <c r="K69" s="98">
        <f t="shared" si="1"/>
        <v>7.0440536186354041E-2</v>
      </c>
    </row>
    <row r="70" spans="2:11" x14ac:dyDescent="0.25">
      <c r="B70" s="281">
        <v>210005</v>
      </c>
      <c r="C70" s="65" t="s">
        <v>256</v>
      </c>
      <c r="D70" s="65" t="s">
        <v>234</v>
      </c>
      <c r="E70" s="282">
        <v>29.739849090576172</v>
      </c>
      <c r="F70" s="282">
        <v>51.371147155761719</v>
      </c>
      <c r="G70" s="98">
        <f t="shared" si="8"/>
        <v>-0.42107874289039326</v>
      </c>
      <c r="I70" s="291">
        <v>37.499479999999998</v>
      </c>
      <c r="J70" s="282">
        <v>44.852089999999997</v>
      </c>
      <c r="K70" s="98">
        <f t="shared" ref="K70:K133" si="9">I70/J70-1</f>
        <v>-0.16393015353353657</v>
      </c>
    </row>
    <row r="71" spans="2:11" x14ac:dyDescent="0.25">
      <c r="B71" s="281">
        <v>210005</v>
      </c>
      <c r="C71" s="65" t="s">
        <v>256</v>
      </c>
      <c r="D71" s="96" t="s">
        <v>235</v>
      </c>
      <c r="E71" s="282">
        <v>4526.67919921875</v>
      </c>
      <c r="F71" s="282">
        <v>5789.16552734375</v>
      </c>
      <c r="G71" s="286">
        <f t="shared" si="8"/>
        <v>-0.21807742794051155</v>
      </c>
      <c r="I71" s="291">
        <v>3752.5419999999999</v>
      </c>
      <c r="J71" s="282">
        <v>4680.9949999999999</v>
      </c>
      <c r="K71" s="286">
        <f t="shared" si="9"/>
        <v>-0.19834522361164664</v>
      </c>
    </row>
    <row r="72" spans="2:11" x14ac:dyDescent="0.25">
      <c r="B72" s="281">
        <v>210005</v>
      </c>
      <c r="C72" s="65" t="s">
        <v>256</v>
      </c>
      <c r="D72" s="96" t="s">
        <v>15</v>
      </c>
      <c r="E72" s="282">
        <v>4918.35498046875</v>
      </c>
      <c r="F72" s="282">
        <v>5579.27294921875</v>
      </c>
      <c r="G72" s="98">
        <f t="shared" si="8"/>
        <v>-0.11845951520305997</v>
      </c>
      <c r="I72" s="291">
        <v>3938.2959999999998</v>
      </c>
      <c r="J72" s="282">
        <v>4979.8919999999998</v>
      </c>
      <c r="K72" s="98">
        <f t="shared" si="9"/>
        <v>-0.20916035930096477</v>
      </c>
    </row>
    <row r="73" spans="2:11" x14ac:dyDescent="0.25">
      <c r="B73" s="281">
        <v>210005</v>
      </c>
      <c r="C73" s="65" t="s">
        <v>256</v>
      </c>
      <c r="D73" s="96" t="s">
        <v>209</v>
      </c>
      <c r="E73" s="282">
        <v>4753.08837890625</v>
      </c>
      <c r="F73" s="282">
        <v>5465.9013671875</v>
      </c>
      <c r="G73" s="98">
        <f t="shared" si="8"/>
        <v>-0.13041087652264582</v>
      </c>
      <c r="I73" s="291">
        <v>3815.0749999999998</v>
      </c>
      <c r="J73" s="282">
        <v>4874.8879999999999</v>
      </c>
      <c r="K73" s="98">
        <f t="shared" si="9"/>
        <v>-0.21740253314537694</v>
      </c>
    </row>
    <row r="74" spans="2:11" ht="16.5" thickBot="1" x14ac:dyDescent="0.3">
      <c r="B74" s="283">
        <f>B73</f>
        <v>210005</v>
      </c>
      <c r="C74" s="167" t="str">
        <f>C73</f>
        <v>FREDERICK MEMORIAL</v>
      </c>
      <c r="D74" s="341" t="s">
        <v>421</v>
      </c>
      <c r="E74" s="284">
        <v>3828.5595703125</v>
      </c>
      <c r="F74" s="284">
        <v>4682.6015625</v>
      </c>
      <c r="G74" s="99">
        <f t="shared" si="8"/>
        <v>-0.1823862185984354</v>
      </c>
      <c r="I74" s="292">
        <v>3492.415</v>
      </c>
      <c r="J74" s="284">
        <v>4658.9189999999999</v>
      </c>
      <c r="K74" s="98">
        <f t="shared" si="9"/>
        <v>-0.25038082868579603</v>
      </c>
    </row>
    <row r="75" spans="2:11" x14ac:dyDescent="0.25">
      <c r="B75" s="279">
        <v>210006</v>
      </c>
      <c r="C75" s="95" t="s">
        <v>257</v>
      </c>
      <c r="D75" s="95" t="s">
        <v>233</v>
      </c>
      <c r="E75" s="280">
        <v>92.645576477050781</v>
      </c>
      <c r="F75" s="280">
        <v>111.00384521484375</v>
      </c>
      <c r="G75" s="285">
        <f t="shared" si="8"/>
        <v>-0.16538407928357102</v>
      </c>
      <c r="I75" s="277">
        <v>60.825000000000003</v>
      </c>
      <c r="J75" s="280">
        <v>90.42971</v>
      </c>
      <c r="K75" s="285">
        <f t="shared" ref="K75" si="10">I75/J75-1</f>
        <v>-0.32737813711887387</v>
      </c>
    </row>
    <row r="76" spans="2:11" x14ac:dyDescent="0.25">
      <c r="B76" s="281">
        <v>210006</v>
      </c>
      <c r="C76" s="65" t="s">
        <v>257</v>
      </c>
      <c r="D76" s="65" t="s">
        <v>6</v>
      </c>
      <c r="E76" s="177">
        <v>9.9180736541748047</v>
      </c>
      <c r="F76" s="177">
        <v>11.127255439758301</v>
      </c>
      <c r="G76" s="98">
        <f t="shared" si="8"/>
        <v>-0.1086684665531289</v>
      </c>
      <c r="I76" s="275">
        <v>11.37701</v>
      </c>
      <c r="J76" s="177">
        <v>10.816520000000001</v>
      </c>
      <c r="K76" s="98">
        <f t="shared" si="9"/>
        <v>5.1817959935358093E-2</v>
      </c>
    </row>
    <row r="77" spans="2:11" x14ac:dyDescent="0.25">
      <c r="B77" s="281">
        <v>210006</v>
      </c>
      <c r="C77" s="65" t="s">
        <v>257</v>
      </c>
      <c r="D77" s="96" t="s">
        <v>7</v>
      </c>
      <c r="E77" s="282">
        <v>918.8656005859375</v>
      </c>
      <c r="F77" s="282">
        <v>1235.168212890625</v>
      </c>
      <c r="G77" s="98">
        <f t="shared" si="8"/>
        <v>-0.2560805961517213</v>
      </c>
      <c r="I77" s="291">
        <v>883.88390000000004</v>
      </c>
      <c r="J77" s="282">
        <v>978.13499999999999</v>
      </c>
      <c r="K77" s="98">
        <f t="shared" si="9"/>
        <v>-9.6357966947302698E-2</v>
      </c>
    </row>
    <row r="78" spans="2:11" x14ac:dyDescent="0.25">
      <c r="B78" s="281">
        <v>210006</v>
      </c>
      <c r="C78" s="65" t="s">
        <v>257</v>
      </c>
      <c r="D78" s="65" t="s">
        <v>8</v>
      </c>
      <c r="E78" s="282">
        <v>72.532447814941406</v>
      </c>
      <c r="F78" s="282">
        <v>101.15451812744141</v>
      </c>
      <c r="G78" s="98">
        <f t="shared" si="8"/>
        <v>-0.28295394849728761</v>
      </c>
      <c r="I78" s="291">
        <v>76.213130000000007</v>
      </c>
      <c r="J78" s="282">
        <v>101.8661</v>
      </c>
      <c r="K78" s="98">
        <f t="shared" si="9"/>
        <v>-0.25183029486747799</v>
      </c>
    </row>
    <row r="79" spans="2:11" x14ac:dyDescent="0.25">
      <c r="B79" s="281">
        <v>210006</v>
      </c>
      <c r="C79" s="65" t="s">
        <v>257</v>
      </c>
      <c r="D79" s="65" t="s">
        <v>9</v>
      </c>
      <c r="E79" s="177">
        <v>18.990289688110352</v>
      </c>
      <c r="F79" s="177">
        <v>19.233207702636719</v>
      </c>
      <c r="G79" s="98">
        <f t="shared" si="8"/>
        <v>-1.2630135247437946E-2</v>
      </c>
      <c r="I79" s="275">
        <v>17.980260000000001</v>
      </c>
      <c r="J79" s="177">
        <v>16.444479999999999</v>
      </c>
      <c r="K79" s="98">
        <f t="shared" si="9"/>
        <v>9.3391825098756653E-2</v>
      </c>
    </row>
    <row r="80" spans="2:11" x14ac:dyDescent="0.25">
      <c r="B80" s="281">
        <v>210006</v>
      </c>
      <c r="C80" s="65" t="s">
        <v>257</v>
      </c>
      <c r="D80" s="96" t="s">
        <v>10</v>
      </c>
      <c r="E80" s="282">
        <v>1377.412109375</v>
      </c>
      <c r="F80" s="282">
        <v>1945.52587890625</v>
      </c>
      <c r="G80" s="98">
        <f t="shared" si="8"/>
        <v>-0.29201038942264612</v>
      </c>
      <c r="I80" s="291">
        <v>1370.3320000000001</v>
      </c>
      <c r="J80" s="282">
        <v>1675.135</v>
      </c>
      <c r="K80" s="98">
        <f t="shared" si="9"/>
        <v>-0.18195727508529158</v>
      </c>
    </row>
    <row r="81" spans="2:11" x14ac:dyDescent="0.25">
      <c r="B81" s="281">
        <v>210006</v>
      </c>
      <c r="C81" s="65" t="s">
        <v>257</v>
      </c>
      <c r="D81" s="65" t="s">
        <v>11</v>
      </c>
      <c r="E81" s="282">
        <v>40.241912841796875</v>
      </c>
      <c r="F81" s="282">
        <v>51.156551361083984</v>
      </c>
      <c r="G81" s="98">
        <f t="shared" si="8"/>
        <v>-0.21335759015980382</v>
      </c>
      <c r="I81" s="291">
        <v>40.759590000000003</v>
      </c>
      <c r="J81" s="282">
        <v>52.71331</v>
      </c>
      <c r="K81" s="98">
        <f t="shared" si="9"/>
        <v>-0.22676853341214953</v>
      </c>
    </row>
    <row r="82" spans="2:11" x14ac:dyDescent="0.25">
      <c r="B82" s="281">
        <v>210006</v>
      </c>
      <c r="C82" s="65" t="s">
        <v>257</v>
      </c>
      <c r="D82" s="65" t="s">
        <v>12</v>
      </c>
      <c r="E82" s="177">
        <v>63.572181701660156</v>
      </c>
      <c r="F82" s="177">
        <v>45.5667724609375</v>
      </c>
      <c r="G82" s="98">
        <f t="shared" si="8"/>
        <v>0.39514339656507258</v>
      </c>
      <c r="I82" s="275">
        <v>47.805390000000003</v>
      </c>
      <c r="J82" s="177">
        <v>37.70711</v>
      </c>
      <c r="K82" s="98">
        <f t="shared" si="9"/>
        <v>0.26780837884420206</v>
      </c>
    </row>
    <row r="83" spans="2:11" x14ac:dyDescent="0.25">
      <c r="B83" s="281">
        <v>210006</v>
      </c>
      <c r="C83" s="65" t="s">
        <v>257</v>
      </c>
      <c r="D83" s="96" t="s">
        <v>13</v>
      </c>
      <c r="E83" s="282">
        <v>2558.26611328125</v>
      </c>
      <c r="F83" s="282">
        <v>2331.0390625</v>
      </c>
      <c r="G83" s="98">
        <f t="shared" si="8"/>
        <v>9.7478868731420087E-2</v>
      </c>
      <c r="I83" s="291">
        <v>1948.528</v>
      </c>
      <c r="J83" s="282">
        <v>1987.6669999999999</v>
      </c>
      <c r="K83" s="98">
        <f t="shared" si="9"/>
        <v>-1.969092408336004E-2</v>
      </c>
    </row>
    <row r="84" spans="2:11" x14ac:dyDescent="0.25">
      <c r="B84" s="281">
        <v>210006</v>
      </c>
      <c r="C84" s="65" t="s">
        <v>257</v>
      </c>
      <c r="D84" s="65" t="s">
        <v>234</v>
      </c>
      <c r="E84" s="282">
        <v>47.776046752929688</v>
      </c>
      <c r="F84" s="282">
        <v>50.827888488769531</v>
      </c>
      <c r="G84" s="98">
        <f t="shared" si="8"/>
        <v>-6.0042662140375014E-2</v>
      </c>
      <c r="I84" s="291">
        <v>65.192279999999997</v>
      </c>
      <c r="J84" s="282">
        <v>45.682949999999998</v>
      </c>
      <c r="K84" s="98">
        <f t="shared" si="9"/>
        <v>0.42705932957481951</v>
      </c>
    </row>
    <row r="85" spans="2:11" x14ac:dyDescent="0.25">
      <c r="B85" s="281">
        <v>210006</v>
      </c>
      <c r="C85" s="65" t="s">
        <v>257</v>
      </c>
      <c r="D85" s="96" t="s">
        <v>235</v>
      </c>
      <c r="E85" s="282">
        <v>4854.5439453125</v>
      </c>
      <c r="F85" s="282">
        <v>5511.73291015625</v>
      </c>
      <c r="G85" s="286">
        <f t="shared" si="8"/>
        <v>-0.11923454484392271</v>
      </c>
      <c r="I85" s="291">
        <v>4202.7430000000004</v>
      </c>
      <c r="J85" s="282">
        <v>4640.9369999999999</v>
      </c>
      <c r="K85" s="286">
        <f t="shared" si="9"/>
        <v>-9.4419295069077536E-2</v>
      </c>
    </row>
    <row r="86" spans="2:11" x14ac:dyDescent="0.25">
      <c r="B86" s="281">
        <v>210006</v>
      </c>
      <c r="C86" s="65" t="s">
        <v>257</v>
      </c>
      <c r="D86" s="96" t="s">
        <v>15</v>
      </c>
      <c r="E86" s="282">
        <v>4743.02587890625</v>
      </c>
      <c r="F86" s="282">
        <v>5075.9375</v>
      </c>
      <c r="G86" s="98">
        <f t="shared" si="8"/>
        <v>-6.5586233300498731E-2</v>
      </c>
      <c r="I86" s="291">
        <v>3819.1489999999999</v>
      </c>
      <c r="J86" s="282">
        <v>4696.7309999999998</v>
      </c>
      <c r="K86" s="98">
        <f t="shared" si="9"/>
        <v>-0.18684953428246154</v>
      </c>
    </row>
    <row r="87" spans="2:11" x14ac:dyDescent="0.25">
      <c r="B87" s="281">
        <v>210006</v>
      </c>
      <c r="C87" s="65" t="s">
        <v>257</v>
      </c>
      <c r="D87" s="96" t="s">
        <v>209</v>
      </c>
      <c r="E87" s="282">
        <v>4586.52783203125</v>
      </c>
      <c r="F87" s="282">
        <v>4957.31591796875</v>
      </c>
      <c r="G87" s="98">
        <f t="shared" si="8"/>
        <v>-7.479613808623875E-2</v>
      </c>
      <c r="I87" s="291">
        <v>3707.183</v>
      </c>
      <c r="J87" s="282">
        <v>4656.0649999999996</v>
      </c>
      <c r="K87" s="98">
        <f t="shared" si="9"/>
        <v>-0.20379483533842413</v>
      </c>
    </row>
    <row r="88" spans="2:11" ht="16.5" thickBot="1" x14ac:dyDescent="0.3">
      <c r="B88" s="283">
        <f>B87</f>
        <v>210006</v>
      </c>
      <c r="C88" s="167" t="str">
        <f>C87</f>
        <v>HARFORD</v>
      </c>
      <c r="D88" s="341" t="s">
        <v>421</v>
      </c>
      <c r="E88" s="284">
        <v>4067.565673828125</v>
      </c>
      <c r="F88" s="284">
        <v>4562.49560546875</v>
      </c>
      <c r="G88" s="99">
        <f t="shared" si="8"/>
        <v>-0.10847789772057781</v>
      </c>
      <c r="I88" s="292">
        <v>3805.2890000000002</v>
      </c>
      <c r="J88" s="284">
        <v>4696.1940000000004</v>
      </c>
      <c r="K88" s="98">
        <f t="shared" si="9"/>
        <v>-0.18970787833722369</v>
      </c>
    </row>
    <row r="89" spans="2:11" x14ac:dyDescent="0.25">
      <c r="B89" s="279">
        <v>210008</v>
      </c>
      <c r="C89" s="95" t="s">
        <v>258</v>
      </c>
      <c r="D89" s="95" t="s">
        <v>233</v>
      </c>
      <c r="E89" s="280">
        <v>83.362762451171875</v>
      </c>
      <c r="F89" s="280">
        <v>111.00384521484375</v>
      </c>
      <c r="G89" s="285">
        <f t="shared" si="8"/>
        <v>-0.24901013753328638</v>
      </c>
      <c r="I89" s="277">
        <v>60.825000000000003</v>
      </c>
      <c r="J89" s="280">
        <v>90.42971</v>
      </c>
      <c r="K89" s="285">
        <f t="shared" ref="K89" si="11">I89/J89-1</f>
        <v>-0.32737813711887387</v>
      </c>
    </row>
    <row r="90" spans="2:11" x14ac:dyDescent="0.25">
      <c r="B90" s="281">
        <v>210008</v>
      </c>
      <c r="C90" s="65" t="s">
        <v>258</v>
      </c>
      <c r="D90" s="65" t="s">
        <v>6</v>
      </c>
      <c r="E90" s="177">
        <v>12.42689323425293</v>
      </c>
      <c r="F90" s="177">
        <v>11.127255439758301</v>
      </c>
      <c r="G90" s="98">
        <f t="shared" si="8"/>
        <v>0.1167976956699448</v>
      </c>
      <c r="I90" s="275">
        <v>15.267799999999999</v>
      </c>
      <c r="J90" s="177">
        <v>10.816520000000001</v>
      </c>
      <c r="K90" s="98">
        <f t="shared" si="9"/>
        <v>0.41152607308080591</v>
      </c>
    </row>
    <row r="91" spans="2:11" x14ac:dyDescent="0.25">
      <c r="B91" s="281">
        <v>210008</v>
      </c>
      <c r="C91" s="65" t="s">
        <v>258</v>
      </c>
      <c r="D91" s="96" t="s">
        <v>7</v>
      </c>
      <c r="E91" s="282">
        <v>1035.9400634765625</v>
      </c>
      <c r="F91" s="282">
        <v>1235.168212890625</v>
      </c>
      <c r="G91" s="98">
        <f t="shared" si="8"/>
        <v>-0.16129637027155608</v>
      </c>
      <c r="I91" s="291">
        <v>950.21410000000003</v>
      </c>
      <c r="J91" s="282">
        <v>978.13499999999999</v>
      </c>
      <c r="K91" s="98">
        <f t="shared" si="9"/>
        <v>-2.8545037239235849E-2</v>
      </c>
    </row>
    <row r="92" spans="2:11" x14ac:dyDescent="0.25">
      <c r="B92" s="281">
        <v>210008</v>
      </c>
      <c r="C92" s="65" t="s">
        <v>258</v>
      </c>
      <c r="D92" s="65" t="s">
        <v>8</v>
      </c>
      <c r="E92" s="282">
        <v>82.983383178710938</v>
      </c>
      <c r="F92" s="282">
        <v>101.15451812744141</v>
      </c>
      <c r="G92" s="98">
        <f t="shared" si="8"/>
        <v>-0.17963740310479481</v>
      </c>
      <c r="I92" s="291">
        <v>94.863780000000006</v>
      </c>
      <c r="J92" s="282">
        <v>101.8661</v>
      </c>
      <c r="K92" s="98">
        <f t="shared" si="9"/>
        <v>-6.8740434747182833E-2</v>
      </c>
    </row>
    <row r="93" spans="2:11" x14ac:dyDescent="0.25">
      <c r="B93" s="281">
        <v>210008</v>
      </c>
      <c r="C93" s="65" t="s">
        <v>258</v>
      </c>
      <c r="D93" s="65" t="s">
        <v>9</v>
      </c>
      <c r="E93" s="177">
        <v>20.369415283203125</v>
      </c>
      <c r="F93" s="177">
        <v>19.233207702636719</v>
      </c>
      <c r="G93" s="98">
        <f t="shared" si="8"/>
        <v>5.9075303409250823E-2</v>
      </c>
      <c r="I93" s="275">
        <v>19.214580000000002</v>
      </c>
      <c r="J93" s="177">
        <v>16.444479999999999</v>
      </c>
      <c r="K93" s="98">
        <f t="shared" si="9"/>
        <v>0.16845166280721569</v>
      </c>
    </row>
    <row r="94" spans="2:11" x14ac:dyDescent="0.25">
      <c r="B94" s="281">
        <v>210008</v>
      </c>
      <c r="C94" s="65" t="s">
        <v>258</v>
      </c>
      <c r="D94" s="96" t="s">
        <v>10</v>
      </c>
      <c r="E94" s="282">
        <v>1690.322998046875</v>
      </c>
      <c r="F94" s="282">
        <v>1945.52587890625</v>
      </c>
      <c r="G94" s="98">
        <f t="shared" si="8"/>
        <v>-0.13117424117886667</v>
      </c>
      <c r="I94" s="291">
        <v>1822.7670000000001</v>
      </c>
      <c r="J94" s="282">
        <v>1675.135</v>
      </c>
      <c r="K94" s="98">
        <f t="shared" si="9"/>
        <v>8.8131404334576002E-2</v>
      </c>
    </row>
    <row r="95" spans="2:11" x14ac:dyDescent="0.25">
      <c r="B95" s="281">
        <v>210008</v>
      </c>
      <c r="C95" s="65" t="s">
        <v>258</v>
      </c>
      <c r="D95" s="65" t="s">
        <v>11</v>
      </c>
      <c r="E95" s="282">
        <v>41.723194122314453</v>
      </c>
      <c r="F95" s="282">
        <v>51.156551361083984</v>
      </c>
      <c r="G95" s="98">
        <f t="shared" si="8"/>
        <v>-0.18440174303746582</v>
      </c>
      <c r="I95" s="291">
        <v>42.632959999999997</v>
      </c>
      <c r="J95" s="282">
        <v>52.71331</v>
      </c>
      <c r="K95" s="98">
        <f t="shared" si="9"/>
        <v>-0.19122969132463896</v>
      </c>
    </row>
    <row r="96" spans="2:11" x14ac:dyDescent="0.25">
      <c r="B96" s="281">
        <v>210008</v>
      </c>
      <c r="C96" s="65" t="s">
        <v>258</v>
      </c>
      <c r="D96" s="65" t="s">
        <v>12</v>
      </c>
      <c r="E96" s="177">
        <v>60.22857666015625</v>
      </c>
      <c r="F96" s="177">
        <v>45.5667724609375</v>
      </c>
      <c r="G96" s="98">
        <f t="shared" si="8"/>
        <v>0.32176525585145854</v>
      </c>
      <c r="I96" s="275">
        <v>46.33755</v>
      </c>
      <c r="J96" s="177">
        <v>37.70711</v>
      </c>
      <c r="K96" s="98">
        <f t="shared" si="9"/>
        <v>0.22888097231530069</v>
      </c>
    </row>
    <row r="97" spans="2:11" x14ac:dyDescent="0.25">
      <c r="B97" s="281">
        <v>210008</v>
      </c>
      <c r="C97" s="65" t="s">
        <v>258</v>
      </c>
      <c r="D97" s="96" t="s">
        <v>13</v>
      </c>
      <c r="E97" s="282">
        <v>2512.928466796875</v>
      </c>
      <c r="F97" s="282">
        <v>2331.0390625</v>
      </c>
      <c r="G97" s="98">
        <f t="shared" si="8"/>
        <v>7.8029324871888628E-2</v>
      </c>
      <c r="I97" s="291">
        <v>1975.5070000000001</v>
      </c>
      <c r="J97" s="282">
        <v>1987.6669999999999</v>
      </c>
      <c r="K97" s="98">
        <f t="shared" si="9"/>
        <v>-6.1177249509096754E-3</v>
      </c>
    </row>
    <row r="98" spans="2:11" x14ac:dyDescent="0.25">
      <c r="B98" s="281">
        <v>210008</v>
      </c>
      <c r="C98" s="65" t="s">
        <v>258</v>
      </c>
      <c r="D98" s="65" t="s">
        <v>234</v>
      </c>
      <c r="E98" s="282">
        <v>94.886276245117188</v>
      </c>
      <c r="F98" s="282">
        <v>50.827888488769531</v>
      </c>
      <c r="G98" s="98">
        <f t="shared" si="8"/>
        <v>0.86681522814158218</v>
      </c>
      <c r="I98" s="291">
        <v>101.2381</v>
      </c>
      <c r="J98" s="282">
        <v>45.682949999999998</v>
      </c>
      <c r="K98" s="98">
        <f t="shared" si="9"/>
        <v>1.2161025065150128</v>
      </c>
    </row>
    <row r="99" spans="2:11" x14ac:dyDescent="0.25">
      <c r="B99" s="281">
        <v>210008</v>
      </c>
      <c r="C99" s="65" t="s">
        <v>258</v>
      </c>
      <c r="D99" s="96" t="s">
        <v>235</v>
      </c>
      <c r="E99" s="282">
        <v>5239.19189453125</v>
      </c>
      <c r="F99" s="282">
        <v>5511.73291015625</v>
      </c>
      <c r="G99" s="286">
        <f t="shared" si="8"/>
        <v>-4.9447427890201179E-2</v>
      </c>
      <c r="I99" s="291">
        <v>4748.4880000000003</v>
      </c>
      <c r="J99" s="282">
        <v>4640.9369999999999</v>
      </c>
      <c r="K99" s="286">
        <f t="shared" si="9"/>
        <v>2.3174414994213466E-2</v>
      </c>
    </row>
    <row r="100" spans="2:11" x14ac:dyDescent="0.25">
      <c r="B100" s="281">
        <v>210008</v>
      </c>
      <c r="C100" s="65" t="s">
        <v>258</v>
      </c>
      <c r="D100" s="96" t="s">
        <v>15</v>
      </c>
      <c r="E100" s="282">
        <v>4362.64697265625</v>
      </c>
      <c r="F100" s="282">
        <v>5075.9375</v>
      </c>
      <c r="G100" s="98">
        <f t="shared" si="8"/>
        <v>-0.14052389875638738</v>
      </c>
      <c r="I100" s="291">
        <v>3889.2069999999999</v>
      </c>
      <c r="J100" s="282">
        <v>4696.7309999999998</v>
      </c>
      <c r="K100" s="98">
        <f t="shared" si="9"/>
        <v>-0.17193320205053253</v>
      </c>
    </row>
    <row r="101" spans="2:11" x14ac:dyDescent="0.25">
      <c r="B101" s="281">
        <v>210008</v>
      </c>
      <c r="C101" s="65" t="s">
        <v>258</v>
      </c>
      <c r="D101" s="96" t="s">
        <v>209</v>
      </c>
      <c r="E101" s="282">
        <v>4175.439453125</v>
      </c>
      <c r="F101" s="282">
        <v>4957.31591796875</v>
      </c>
      <c r="G101" s="98">
        <f t="shared" si="8"/>
        <v>-0.15772173445910265</v>
      </c>
      <c r="I101" s="291">
        <v>3754.1439999999998</v>
      </c>
      <c r="J101" s="282">
        <v>4656.0649999999996</v>
      </c>
      <c r="K101" s="98">
        <f t="shared" si="9"/>
        <v>-0.19370885071406863</v>
      </c>
    </row>
    <row r="102" spans="2:11" ht="16.5" thickBot="1" x14ac:dyDescent="0.3">
      <c r="B102" s="283">
        <f>B101</f>
        <v>210008</v>
      </c>
      <c r="C102" s="167" t="str">
        <f>C101</f>
        <v>MERCY</v>
      </c>
      <c r="D102" s="341" t="s">
        <v>421</v>
      </c>
      <c r="E102" s="284">
        <v>3954.5263671875</v>
      </c>
      <c r="F102" s="284">
        <v>4562.49560546875</v>
      </c>
      <c r="G102" s="99">
        <f t="shared" si="8"/>
        <v>-0.13325366002599959</v>
      </c>
      <c r="I102" s="292">
        <v>3758.7550000000001</v>
      </c>
      <c r="J102" s="284">
        <v>4696.1940000000004</v>
      </c>
      <c r="K102" s="98">
        <f t="shared" si="9"/>
        <v>-0.1996167534816492</v>
      </c>
    </row>
    <row r="103" spans="2:11" x14ac:dyDescent="0.25">
      <c r="B103" s="279">
        <v>210009</v>
      </c>
      <c r="C103" s="95" t="s">
        <v>259</v>
      </c>
      <c r="D103" s="95" t="s">
        <v>233</v>
      </c>
      <c r="E103" s="280">
        <v>86.136085510253906</v>
      </c>
      <c r="F103" s="280">
        <v>111.00384521484375</v>
      </c>
      <c r="G103" s="285">
        <f t="shared" si="8"/>
        <v>-0.22402611059517108</v>
      </c>
      <c r="I103" s="277">
        <v>60.825000000000003</v>
      </c>
      <c r="J103" s="280">
        <v>90.42971</v>
      </c>
      <c r="K103" s="285">
        <f t="shared" ref="K103" si="12">I103/J103-1</f>
        <v>-0.32737813711887387</v>
      </c>
    </row>
    <row r="104" spans="2:11" x14ac:dyDescent="0.25">
      <c r="B104" s="281">
        <v>210009</v>
      </c>
      <c r="C104" s="65" t="s">
        <v>259</v>
      </c>
      <c r="D104" s="65" t="s">
        <v>6</v>
      </c>
      <c r="E104" s="177">
        <v>11.201657295227051</v>
      </c>
      <c r="F104" s="177">
        <v>11.127255439758301</v>
      </c>
      <c r="G104" s="98">
        <f t="shared" si="8"/>
        <v>6.6864516476279334E-3</v>
      </c>
      <c r="I104" s="275">
        <v>14.68371</v>
      </c>
      <c r="J104" s="177">
        <v>10.816520000000001</v>
      </c>
      <c r="K104" s="98">
        <f t="shared" si="9"/>
        <v>0.35752626537925303</v>
      </c>
    </row>
    <row r="105" spans="2:11" x14ac:dyDescent="0.25">
      <c r="B105" s="281">
        <v>210009</v>
      </c>
      <c r="C105" s="65" t="s">
        <v>259</v>
      </c>
      <c r="D105" s="96" t="s">
        <v>7</v>
      </c>
      <c r="E105" s="282">
        <v>964.86688232421875</v>
      </c>
      <c r="F105" s="282">
        <v>1235.168212890625</v>
      </c>
      <c r="G105" s="98">
        <f t="shared" si="8"/>
        <v>-0.21883766740873989</v>
      </c>
      <c r="I105" s="291">
        <v>906.96609999999998</v>
      </c>
      <c r="J105" s="282">
        <v>978.13499999999999</v>
      </c>
      <c r="K105" s="98">
        <f t="shared" si="9"/>
        <v>-7.2759792871127216E-2</v>
      </c>
    </row>
    <row r="106" spans="2:11" x14ac:dyDescent="0.25">
      <c r="B106" s="281">
        <v>210009</v>
      </c>
      <c r="C106" s="65" t="s">
        <v>259</v>
      </c>
      <c r="D106" s="65" t="s">
        <v>8</v>
      </c>
      <c r="E106" s="282">
        <v>76.484733581542969</v>
      </c>
      <c r="F106" s="282">
        <v>101.15451812744141</v>
      </c>
      <c r="G106" s="98">
        <f t="shared" si="8"/>
        <v>-0.24388218146437857</v>
      </c>
      <c r="I106" s="291">
        <v>94.355680000000007</v>
      </c>
      <c r="J106" s="282">
        <v>101.8661</v>
      </c>
      <c r="K106" s="98">
        <f t="shared" si="9"/>
        <v>-7.3728355164279336E-2</v>
      </c>
    </row>
    <row r="107" spans="2:11" x14ac:dyDescent="0.25">
      <c r="B107" s="281">
        <v>210009</v>
      </c>
      <c r="C107" s="65" t="s">
        <v>259</v>
      </c>
      <c r="D107" s="65" t="s">
        <v>9</v>
      </c>
      <c r="E107" s="177">
        <v>21.479352951049805</v>
      </c>
      <c r="F107" s="177">
        <v>19.233207702636719</v>
      </c>
      <c r="G107" s="98">
        <f t="shared" si="8"/>
        <v>0.11678474454914545</v>
      </c>
      <c r="I107" s="275">
        <v>19.231089999999998</v>
      </c>
      <c r="J107" s="177">
        <v>16.444479999999999</v>
      </c>
      <c r="K107" s="98">
        <f t="shared" si="9"/>
        <v>0.16945564712292516</v>
      </c>
    </row>
    <row r="108" spans="2:11" x14ac:dyDescent="0.25">
      <c r="B108" s="281">
        <v>210009</v>
      </c>
      <c r="C108" s="65" t="s">
        <v>259</v>
      </c>
      <c r="D108" s="96" t="s">
        <v>10</v>
      </c>
      <c r="E108" s="282">
        <v>1642.8426513671875</v>
      </c>
      <c r="F108" s="282">
        <v>1945.52587890625</v>
      </c>
      <c r="G108" s="98">
        <f t="shared" si="8"/>
        <v>-0.15557913200785956</v>
      </c>
      <c r="I108" s="291">
        <v>1814.5630000000001</v>
      </c>
      <c r="J108" s="282">
        <v>1675.135</v>
      </c>
      <c r="K108" s="98">
        <f t="shared" si="9"/>
        <v>8.3233888611962792E-2</v>
      </c>
    </row>
    <row r="109" spans="2:11" x14ac:dyDescent="0.25">
      <c r="B109" s="281">
        <v>210009</v>
      </c>
      <c r="C109" s="65" t="s">
        <v>259</v>
      </c>
      <c r="D109" s="65" t="s">
        <v>11</v>
      </c>
      <c r="E109" s="282">
        <v>42.172908782958984</v>
      </c>
      <c r="F109" s="282">
        <v>51.156551361083984</v>
      </c>
      <c r="G109" s="98">
        <f t="shared" si="8"/>
        <v>-0.17561079351723208</v>
      </c>
      <c r="I109" s="291">
        <v>42.787039999999998</v>
      </c>
      <c r="J109" s="282">
        <v>52.71331</v>
      </c>
      <c r="K109" s="98">
        <f t="shared" si="9"/>
        <v>-0.18830671039249869</v>
      </c>
    </row>
    <row r="110" spans="2:11" x14ac:dyDescent="0.25">
      <c r="B110" s="281">
        <v>210009</v>
      </c>
      <c r="C110" s="65" t="s">
        <v>259</v>
      </c>
      <c r="D110" s="65" t="s">
        <v>12</v>
      </c>
      <c r="E110" s="177">
        <v>58.368721008300781</v>
      </c>
      <c r="F110" s="177">
        <v>45.5667724609375</v>
      </c>
      <c r="G110" s="98">
        <f t="shared" si="8"/>
        <v>0.28094920609832208</v>
      </c>
      <c r="I110" s="275">
        <v>46.738160000000001</v>
      </c>
      <c r="J110" s="177">
        <v>37.70711</v>
      </c>
      <c r="K110" s="98">
        <f t="shared" si="9"/>
        <v>0.2395052285895154</v>
      </c>
    </row>
    <row r="111" spans="2:11" x14ac:dyDescent="0.25">
      <c r="B111" s="281">
        <v>210009</v>
      </c>
      <c r="C111" s="65" t="s">
        <v>259</v>
      </c>
      <c r="D111" s="96" t="s">
        <v>13</v>
      </c>
      <c r="E111" s="282">
        <v>2461.57861328125</v>
      </c>
      <c r="F111" s="282">
        <v>2331.0390625</v>
      </c>
      <c r="G111" s="98">
        <f t="shared" si="8"/>
        <v>5.6000584838440393E-2</v>
      </c>
      <c r="I111" s="291">
        <v>1999.787</v>
      </c>
      <c r="J111" s="282">
        <v>1987.6669999999999</v>
      </c>
      <c r="K111" s="98">
        <f t="shared" si="9"/>
        <v>6.097600855676566E-3</v>
      </c>
    </row>
    <row r="112" spans="2:11" x14ac:dyDescent="0.25">
      <c r="B112" s="281">
        <v>210009</v>
      </c>
      <c r="C112" s="65" t="s">
        <v>259</v>
      </c>
      <c r="D112" s="65" t="s">
        <v>234</v>
      </c>
      <c r="E112" s="282">
        <v>84.649688720703125</v>
      </c>
      <c r="F112" s="282">
        <v>50.827888488769531</v>
      </c>
      <c r="G112" s="98">
        <f t="shared" si="8"/>
        <v>0.66541816387683617</v>
      </c>
      <c r="I112" s="291">
        <v>111.6096</v>
      </c>
      <c r="J112" s="282">
        <v>45.682949999999998</v>
      </c>
      <c r="K112" s="98">
        <f t="shared" si="9"/>
        <v>1.4431346924837385</v>
      </c>
    </row>
    <row r="113" spans="2:11" x14ac:dyDescent="0.25">
      <c r="B113" s="281">
        <v>210009</v>
      </c>
      <c r="C113" s="65" t="s">
        <v>259</v>
      </c>
      <c r="D113" s="96" t="s">
        <v>235</v>
      </c>
      <c r="E113" s="282">
        <v>5069.2880859375</v>
      </c>
      <c r="F113" s="282">
        <v>5511.73291015625</v>
      </c>
      <c r="G113" s="286">
        <f t="shared" si="8"/>
        <v>-8.0273270027920729E-2</v>
      </c>
      <c r="I113" s="291">
        <v>4721.3159999999998</v>
      </c>
      <c r="J113" s="282">
        <v>4640.9369999999999</v>
      </c>
      <c r="K113" s="286">
        <f t="shared" si="9"/>
        <v>1.7319562838280289E-2</v>
      </c>
    </row>
    <row r="114" spans="2:11" x14ac:dyDescent="0.25">
      <c r="B114" s="281">
        <v>210009</v>
      </c>
      <c r="C114" s="65" t="s">
        <v>259</v>
      </c>
      <c r="D114" s="96" t="s">
        <v>15</v>
      </c>
      <c r="E114" s="282">
        <v>4629.71875</v>
      </c>
      <c r="F114" s="282">
        <v>5075.9375</v>
      </c>
      <c r="G114" s="98">
        <f t="shared" si="8"/>
        <v>-8.7908637566951886E-2</v>
      </c>
      <c r="I114" s="291">
        <v>4110.7150000000001</v>
      </c>
      <c r="J114" s="282">
        <v>4696.7309999999998</v>
      </c>
      <c r="K114" s="98">
        <f t="shared" si="9"/>
        <v>-0.1247710375578247</v>
      </c>
    </row>
    <row r="115" spans="2:11" x14ac:dyDescent="0.25">
      <c r="B115" s="281">
        <v>210009</v>
      </c>
      <c r="C115" s="65" t="s">
        <v>259</v>
      </c>
      <c r="D115" s="96" t="s">
        <v>209</v>
      </c>
      <c r="E115" s="282">
        <v>4481.04052734375</v>
      </c>
      <c r="F115" s="282">
        <v>4957.31591796875</v>
      </c>
      <c r="G115" s="98">
        <f t="shared" si="8"/>
        <v>-9.6075254937585841E-2</v>
      </c>
      <c r="I115" s="291">
        <v>4015.4540000000002</v>
      </c>
      <c r="J115" s="282">
        <v>4656.0649999999996</v>
      </c>
      <c r="K115" s="98">
        <f t="shared" si="9"/>
        <v>-0.13758635242420358</v>
      </c>
    </row>
    <row r="116" spans="2:11" ht="16.5" thickBot="1" x14ac:dyDescent="0.3">
      <c r="B116" s="283">
        <f>B115</f>
        <v>210009</v>
      </c>
      <c r="C116" s="167" t="str">
        <f>C115</f>
        <v>JOHNS HOPKINS</v>
      </c>
      <c r="D116" s="341" t="s">
        <v>421</v>
      </c>
      <c r="E116" s="284">
        <v>3910.986572265625</v>
      </c>
      <c r="F116" s="284">
        <v>4562.49560546875</v>
      </c>
      <c r="G116" s="99">
        <f t="shared" si="8"/>
        <v>-0.14279663796765218</v>
      </c>
      <c r="I116" s="292">
        <v>3720.0239999999999</v>
      </c>
      <c r="J116" s="284">
        <v>4696.1940000000004</v>
      </c>
      <c r="K116" s="98">
        <f t="shared" si="9"/>
        <v>-0.20786407035143784</v>
      </c>
    </row>
    <row r="117" spans="2:11" x14ac:dyDescent="0.25">
      <c r="B117" s="279">
        <v>210011</v>
      </c>
      <c r="C117" s="95" t="s">
        <v>260</v>
      </c>
      <c r="D117" s="95" t="s">
        <v>233</v>
      </c>
      <c r="E117" s="280">
        <v>81.908248901367188</v>
      </c>
      <c r="F117" s="280">
        <v>111.00384521484375</v>
      </c>
      <c r="G117" s="285">
        <f t="shared" si="8"/>
        <v>-0.26211340928922899</v>
      </c>
      <c r="I117" s="277">
        <v>60.825000000000003</v>
      </c>
      <c r="J117" s="280">
        <v>90.42971</v>
      </c>
      <c r="K117" s="285">
        <f t="shared" ref="K117" si="13">I117/J117-1</f>
        <v>-0.32737813711887387</v>
      </c>
    </row>
    <row r="118" spans="2:11" x14ac:dyDescent="0.25">
      <c r="B118" s="281">
        <v>210011</v>
      </c>
      <c r="C118" s="65" t="s">
        <v>260</v>
      </c>
      <c r="D118" s="65" t="s">
        <v>6</v>
      </c>
      <c r="E118" s="177">
        <v>9.358271598815918</v>
      </c>
      <c r="F118" s="177">
        <v>11.127255439758301</v>
      </c>
      <c r="G118" s="98">
        <f t="shared" si="8"/>
        <v>-0.1589775529571924</v>
      </c>
      <c r="I118" s="275">
        <v>12.397460000000001</v>
      </c>
      <c r="J118" s="177">
        <v>10.816520000000001</v>
      </c>
      <c r="K118" s="98">
        <f t="shared" si="9"/>
        <v>0.14615976302914424</v>
      </c>
    </row>
    <row r="119" spans="2:11" x14ac:dyDescent="0.25">
      <c r="B119" s="281">
        <v>210011</v>
      </c>
      <c r="C119" s="65" t="s">
        <v>260</v>
      </c>
      <c r="D119" s="96" t="s">
        <v>7</v>
      </c>
      <c r="E119" s="282">
        <v>766.51959228515625</v>
      </c>
      <c r="F119" s="282">
        <v>1235.168212890625</v>
      </c>
      <c r="G119" s="98">
        <f t="shared" si="8"/>
        <v>-0.37942088835714549</v>
      </c>
      <c r="I119" s="291">
        <v>810.47680000000003</v>
      </c>
      <c r="J119" s="282">
        <v>978.13499999999999</v>
      </c>
      <c r="K119" s="98">
        <f t="shared" si="9"/>
        <v>-0.17140599201541706</v>
      </c>
    </row>
    <row r="120" spans="2:11" x14ac:dyDescent="0.25">
      <c r="B120" s="281">
        <v>210011</v>
      </c>
      <c r="C120" s="65" t="s">
        <v>260</v>
      </c>
      <c r="D120" s="65" t="s">
        <v>8</v>
      </c>
      <c r="E120" s="282">
        <v>74.244384765625</v>
      </c>
      <c r="F120" s="282">
        <v>101.15451812744141</v>
      </c>
      <c r="G120" s="98">
        <f t="shared" si="8"/>
        <v>-0.26602996939704826</v>
      </c>
      <c r="I120" s="291">
        <v>80.083740000000006</v>
      </c>
      <c r="J120" s="282">
        <v>101.8661</v>
      </c>
      <c r="K120" s="98">
        <f t="shared" si="9"/>
        <v>-0.21383325758029414</v>
      </c>
    </row>
    <row r="121" spans="2:11" x14ac:dyDescent="0.25">
      <c r="B121" s="281">
        <v>210011</v>
      </c>
      <c r="C121" s="65" t="s">
        <v>260</v>
      </c>
      <c r="D121" s="65" t="s">
        <v>9</v>
      </c>
      <c r="E121" s="177">
        <v>18.184909820556641</v>
      </c>
      <c r="F121" s="177">
        <v>19.233207702636719</v>
      </c>
      <c r="G121" s="98">
        <f t="shared" si="8"/>
        <v>-5.4504578658315261E-2</v>
      </c>
      <c r="I121" s="275">
        <v>16.486889999999999</v>
      </c>
      <c r="J121" s="177">
        <v>16.444479999999999</v>
      </c>
      <c r="K121" s="98">
        <f t="shared" si="9"/>
        <v>2.5789809103116124E-3</v>
      </c>
    </row>
    <row r="122" spans="2:11" x14ac:dyDescent="0.25">
      <c r="B122" s="281">
        <v>210011</v>
      </c>
      <c r="C122" s="65" t="s">
        <v>260</v>
      </c>
      <c r="D122" s="96" t="s">
        <v>10</v>
      </c>
      <c r="E122" s="282">
        <v>1350.12744140625</v>
      </c>
      <c r="F122" s="282">
        <v>1945.52587890625</v>
      </c>
      <c r="G122" s="98">
        <f t="shared" si="8"/>
        <v>-0.30603470452663706</v>
      </c>
      <c r="I122" s="291">
        <v>1320.3320000000001</v>
      </c>
      <c r="J122" s="282">
        <v>1675.135</v>
      </c>
      <c r="K122" s="98">
        <f t="shared" si="9"/>
        <v>-0.2118056156667969</v>
      </c>
    </row>
    <row r="123" spans="2:11" x14ac:dyDescent="0.25">
      <c r="B123" s="281">
        <v>210011</v>
      </c>
      <c r="C123" s="65" t="s">
        <v>260</v>
      </c>
      <c r="D123" s="65" t="s">
        <v>11</v>
      </c>
      <c r="E123" s="282">
        <v>40.449127197265625</v>
      </c>
      <c r="F123" s="282">
        <v>51.156551361083984</v>
      </c>
      <c r="G123" s="98">
        <f t="shared" si="8"/>
        <v>-0.20930699742132641</v>
      </c>
      <c r="I123" s="291">
        <v>41.401820000000001</v>
      </c>
      <c r="J123" s="282">
        <v>52.71331</v>
      </c>
      <c r="K123" s="98">
        <f t="shared" si="9"/>
        <v>-0.21458508297050594</v>
      </c>
    </row>
    <row r="124" spans="2:11" x14ac:dyDescent="0.25">
      <c r="B124" s="281">
        <v>210011</v>
      </c>
      <c r="C124" s="65" t="s">
        <v>260</v>
      </c>
      <c r="D124" s="65" t="s">
        <v>12</v>
      </c>
      <c r="E124" s="177">
        <v>60.622226715087891</v>
      </c>
      <c r="F124" s="177">
        <v>45.5667724609375</v>
      </c>
      <c r="G124" s="98">
        <f t="shared" si="8"/>
        <v>0.33040422748959908</v>
      </c>
      <c r="I124" s="275">
        <v>47.206330000000001</v>
      </c>
      <c r="J124" s="177">
        <v>37.70711</v>
      </c>
      <c r="K124" s="98">
        <f t="shared" si="9"/>
        <v>0.25192118939902852</v>
      </c>
    </row>
    <row r="125" spans="2:11" x14ac:dyDescent="0.25">
      <c r="B125" s="281">
        <v>210011</v>
      </c>
      <c r="C125" s="65" t="s">
        <v>260</v>
      </c>
      <c r="D125" s="96" t="s">
        <v>13</v>
      </c>
      <c r="E125" s="282">
        <v>2452.1162109375</v>
      </c>
      <c r="F125" s="282">
        <v>2331.0390625</v>
      </c>
      <c r="G125" s="98">
        <f t="shared" si="8"/>
        <v>5.1941278198764707E-2</v>
      </c>
      <c r="I125" s="291">
        <v>1954.4280000000001</v>
      </c>
      <c r="J125" s="282">
        <v>1987.6669999999999</v>
      </c>
      <c r="K125" s="98">
        <f t="shared" si="9"/>
        <v>-1.6722620036454749E-2</v>
      </c>
    </row>
    <row r="126" spans="2:11" x14ac:dyDescent="0.25">
      <c r="B126" s="281">
        <v>210011</v>
      </c>
      <c r="C126" s="65" t="s">
        <v>260</v>
      </c>
      <c r="D126" s="65" t="s">
        <v>234</v>
      </c>
      <c r="E126" s="282">
        <v>68.35595703125</v>
      </c>
      <c r="F126" s="282">
        <v>50.827888488769531</v>
      </c>
      <c r="G126" s="98">
        <f t="shared" ref="G126:G185" si="14">E126/F126-1</f>
        <v>0.34485140074928178</v>
      </c>
      <c r="I126" s="291">
        <v>85.955029999999994</v>
      </c>
      <c r="J126" s="282">
        <v>45.682949999999998</v>
      </c>
      <c r="K126" s="98">
        <f t="shared" si="9"/>
        <v>0.88155602910932851</v>
      </c>
    </row>
    <row r="127" spans="2:11" x14ac:dyDescent="0.25">
      <c r="B127" s="281">
        <v>210011</v>
      </c>
      <c r="C127" s="65" t="s">
        <v>260</v>
      </c>
      <c r="D127" s="96" t="s">
        <v>235</v>
      </c>
      <c r="E127" s="282">
        <v>4568.76318359375</v>
      </c>
      <c r="F127" s="282">
        <v>5511.73291015625</v>
      </c>
      <c r="G127" s="286">
        <f t="shared" si="14"/>
        <v>-0.17108407499661815</v>
      </c>
      <c r="I127" s="291">
        <v>4085.2359999999999</v>
      </c>
      <c r="J127" s="282">
        <v>4640.9369999999999</v>
      </c>
      <c r="K127" s="286">
        <f t="shared" si="9"/>
        <v>-0.11973896650611715</v>
      </c>
    </row>
    <row r="128" spans="2:11" x14ac:dyDescent="0.25">
      <c r="B128" s="281">
        <v>210011</v>
      </c>
      <c r="C128" s="65" t="s">
        <v>260</v>
      </c>
      <c r="D128" s="96" t="s">
        <v>15</v>
      </c>
      <c r="E128" s="282">
        <v>4535.68359375</v>
      </c>
      <c r="F128" s="282">
        <v>5075.9375</v>
      </c>
      <c r="G128" s="98">
        <f t="shared" si="14"/>
        <v>-0.10643431016437854</v>
      </c>
      <c r="I128" s="291">
        <v>3883.5970000000002</v>
      </c>
      <c r="J128" s="282">
        <v>4696.7309999999998</v>
      </c>
      <c r="K128" s="98">
        <f t="shared" si="9"/>
        <v>-0.17312764984837314</v>
      </c>
    </row>
    <row r="129" spans="2:11" x14ac:dyDescent="0.25">
      <c r="B129" s="281">
        <v>210011</v>
      </c>
      <c r="C129" s="65" t="s">
        <v>260</v>
      </c>
      <c r="D129" s="96" t="s">
        <v>209</v>
      </c>
      <c r="E129" s="282">
        <v>4354.0048828125</v>
      </c>
      <c r="F129" s="282">
        <v>4957.31591796875</v>
      </c>
      <c r="G129" s="98">
        <f t="shared" si="14"/>
        <v>-0.12170114738288773</v>
      </c>
      <c r="I129" s="291">
        <v>3750.3679999999999</v>
      </c>
      <c r="J129" s="282">
        <v>4656.0649999999996</v>
      </c>
      <c r="K129" s="98">
        <f t="shared" si="9"/>
        <v>-0.19451983595589828</v>
      </c>
    </row>
    <row r="130" spans="2:11" ht="16.5" thickBot="1" x14ac:dyDescent="0.3">
      <c r="B130" s="283">
        <f>B129</f>
        <v>210011</v>
      </c>
      <c r="C130" s="167" t="str">
        <f>C129</f>
        <v>ST. AGNES</v>
      </c>
      <c r="D130" s="341" t="s">
        <v>421</v>
      </c>
      <c r="E130" s="284">
        <v>3810.044921875</v>
      </c>
      <c r="F130" s="284">
        <v>4562.49560546875</v>
      </c>
      <c r="G130" s="99">
        <f t="shared" si="14"/>
        <v>-0.16492085662325662</v>
      </c>
      <c r="I130" s="292">
        <v>3590.2060000000001</v>
      </c>
      <c r="J130" s="284">
        <v>4696.1940000000004</v>
      </c>
      <c r="K130" s="98">
        <f t="shared" si="9"/>
        <v>-0.23550730655505292</v>
      </c>
    </row>
    <row r="131" spans="2:11" x14ac:dyDescent="0.25">
      <c r="B131" s="279">
        <v>210012</v>
      </c>
      <c r="C131" s="95" t="s">
        <v>261</v>
      </c>
      <c r="D131" s="95" t="s">
        <v>233</v>
      </c>
      <c r="E131" s="280">
        <v>86.456573486328125</v>
      </c>
      <c r="F131" s="280">
        <v>111.00384521484375</v>
      </c>
      <c r="G131" s="285">
        <f t="shared" si="14"/>
        <v>-0.22113893154786946</v>
      </c>
      <c r="I131" s="277">
        <v>60.825000000000003</v>
      </c>
      <c r="J131" s="280">
        <v>90.42971</v>
      </c>
      <c r="K131" s="285">
        <f t="shared" ref="K131" si="15">I131/J131-1</f>
        <v>-0.32737813711887387</v>
      </c>
    </row>
    <row r="132" spans="2:11" x14ac:dyDescent="0.25">
      <c r="B132" s="281">
        <v>210012</v>
      </c>
      <c r="C132" s="65" t="s">
        <v>261</v>
      </c>
      <c r="D132" s="65" t="s">
        <v>6</v>
      </c>
      <c r="E132" s="177">
        <v>12.725570678710938</v>
      </c>
      <c r="F132" s="177">
        <v>11.127255439758301</v>
      </c>
      <c r="G132" s="98">
        <f t="shared" si="14"/>
        <v>0.14363966457009414</v>
      </c>
      <c r="I132" s="275">
        <v>13.5116</v>
      </c>
      <c r="J132" s="177">
        <v>10.816520000000001</v>
      </c>
      <c r="K132" s="98">
        <f t="shared" si="9"/>
        <v>0.24916331685237014</v>
      </c>
    </row>
    <row r="133" spans="2:11" x14ac:dyDescent="0.25">
      <c r="B133" s="281">
        <v>210012</v>
      </c>
      <c r="C133" s="65" t="s">
        <v>261</v>
      </c>
      <c r="D133" s="96" t="s">
        <v>7</v>
      </c>
      <c r="E133" s="282">
        <v>1100.209228515625</v>
      </c>
      <c r="F133" s="282">
        <v>1235.168212890625</v>
      </c>
      <c r="G133" s="98">
        <f t="shared" si="14"/>
        <v>-0.10926364762833374</v>
      </c>
      <c r="I133" s="291">
        <v>916.96709999999996</v>
      </c>
      <c r="J133" s="282">
        <v>978.13499999999999</v>
      </c>
      <c r="K133" s="98">
        <f t="shared" si="9"/>
        <v>-6.2535232866628876E-2</v>
      </c>
    </row>
    <row r="134" spans="2:11" x14ac:dyDescent="0.25">
      <c r="B134" s="281">
        <v>210012</v>
      </c>
      <c r="C134" s="65" t="s">
        <v>261</v>
      </c>
      <c r="D134" s="65" t="s">
        <v>8</v>
      </c>
      <c r="E134" s="282">
        <v>76.890350341796875</v>
      </c>
      <c r="F134" s="282">
        <v>101.15451812744141</v>
      </c>
      <c r="G134" s="98">
        <f t="shared" si="14"/>
        <v>-0.23987230857127773</v>
      </c>
      <c r="I134" s="291">
        <v>88.001850000000005</v>
      </c>
      <c r="J134" s="282">
        <v>101.8661</v>
      </c>
      <c r="K134" s="98">
        <f t="shared" ref="K134:K197" si="16">I134/J134-1</f>
        <v>-0.13610268774400902</v>
      </c>
    </row>
    <row r="135" spans="2:11" x14ac:dyDescent="0.25">
      <c r="B135" s="281">
        <v>210012</v>
      </c>
      <c r="C135" s="65" t="s">
        <v>261</v>
      </c>
      <c r="D135" s="65" t="s">
        <v>9</v>
      </c>
      <c r="E135" s="177">
        <v>20.215057373046875</v>
      </c>
      <c r="F135" s="177">
        <v>19.233207702636719</v>
      </c>
      <c r="G135" s="98">
        <f t="shared" si="14"/>
        <v>5.1049709730714987E-2</v>
      </c>
      <c r="I135" s="275">
        <v>18.113610000000001</v>
      </c>
      <c r="J135" s="177">
        <v>16.444479999999999</v>
      </c>
      <c r="K135" s="98">
        <f t="shared" si="16"/>
        <v>0.10150092918718023</v>
      </c>
    </row>
    <row r="136" spans="2:11" x14ac:dyDescent="0.25">
      <c r="B136" s="281">
        <v>210012</v>
      </c>
      <c r="C136" s="65" t="s">
        <v>261</v>
      </c>
      <c r="D136" s="96" t="s">
        <v>10</v>
      </c>
      <c r="E136" s="282">
        <v>1554.3427734375</v>
      </c>
      <c r="F136" s="282">
        <v>1945.52587890625</v>
      </c>
      <c r="G136" s="98">
        <f t="shared" si="14"/>
        <v>-0.20106805553708085</v>
      </c>
      <c r="I136" s="291">
        <v>1594.0309999999999</v>
      </c>
      <c r="J136" s="282">
        <v>1675.135</v>
      </c>
      <c r="K136" s="98">
        <f t="shared" si="16"/>
        <v>-4.8416396290448249E-2</v>
      </c>
    </row>
    <row r="137" spans="2:11" x14ac:dyDescent="0.25">
      <c r="B137" s="281">
        <v>210012</v>
      </c>
      <c r="C137" s="65" t="s">
        <v>261</v>
      </c>
      <c r="D137" s="65" t="s">
        <v>11</v>
      </c>
      <c r="E137" s="282">
        <v>41.38079833984375</v>
      </c>
      <c r="F137" s="282">
        <v>51.156551361083984</v>
      </c>
      <c r="G137" s="98">
        <f t="shared" si="14"/>
        <v>-0.1910948404680165</v>
      </c>
      <c r="I137" s="291">
        <v>41.416429999999998</v>
      </c>
      <c r="J137" s="282">
        <v>52.71331</v>
      </c>
      <c r="K137" s="98">
        <f t="shared" si="16"/>
        <v>-0.21430792336887972</v>
      </c>
    </row>
    <row r="138" spans="2:11" x14ac:dyDescent="0.25">
      <c r="B138" s="281">
        <v>210012</v>
      </c>
      <c r="C138" s="65" t="s">
        <v>261</v>
      </c>
      <c r="D138" s="65" t="s">
        <v>12</v>
      </c>
      <c r="E138" s="177">
        <v>68.62823486328125</v>
      </c>
      <c r="F138" s="177">
        <v>45.5667724609375</v>
      </c>
      <c r="G138" s="98">
        <f t="shared" si="14"/>
        <v>0.50610260847667865</v>
      </c>
      <c r="I138" s="275">
        <v>50.201639999999998</v>
      </c>
      <c r="J138" s="177">
        <v>37.70711</v>
      </c>
      <c r="K138" s="98">
        <f t="shared" si="16"/>
        <v>0.33135740182687035</v>
      </c>
    </row>
    <row r="139" spans="2:11" x14ac:dyDescent="0.25">
      <c r="B139" s="281">
        <v>210012</v>
      </c>
      <c r="C139" s="65" t="s">
        <v>261</v>
      </c>
      <c r="D139" s="96" t="s">
        <v>13</v>
      </c>
      <c r="E139" s="282">
        <v>2839.891357421875</v>
      </c>
      <c r="F139" s="282">
        <v>2331.0390625</v>
      </c>
      <c r="G139" s="98">
        <f t="shared" si="14"/>
        <v>0.21829419468249478</v>
      </c>
      <c r="I139" s="291">
        <v>2079.1729999999998</v>
      </c>
      <c r="J139" s="282">
        <v>1987.6669999999999</v>
      </c>
      <c r="K139" s="98">
        <f t="shared" si="16"/>
        <v>4.6036886460357751E-2</v>
      </c>
    </row>
    <row r="140" spans="2:11" x14ac:dyDescent="0.25">
      <c r="B140" s="281">
        <v>210012</v>
      </c>
      <c r="C140" s="65" t="s">
        <v>261</v>
      </c>
      <c r="D140" s="65" t="s">
        <v>234</v>
      </c>
      <c r="E140" s="282">
        <v>83.2860107421875</v>
      </c>
      <c r="F140" s="282">
        <v>50.827888488769531</v>
      </c>
      <c r="G140" s="98">
        <f t="shared" si="14"/>
        <v>0.6385888381058682</v>
      </c>
      <c r="I140" s="291">
        <v>77.486630000000005</v>
      </c>
      <c r="J140" s="282">
        <v>45.682949999999998</v>
      </c>
      <c r="K140" s="98">
        <f t="shared" si="16"/>
        <v>0.6961827114930188</v>
      </c>
    </row>
    <row r="141" spans="2:11" x14ac:dyDescent="0.25">
      <c r="B141" s="281">
        <v>210012</v>
      </c>
      <c r="C141" s="65" t="s">
        <v>261</v>
      </c>
      <c r="D141" s="96" t="s">
        <v>235</v>
      </c>
      <c r="E141" s="282">
        <v>5494.443359375</v>
      </c>
      <c r="F141" s="282">
        <v>5511.73291015625</v>
      </c>
      <c r="G141" s="286">
        <f t="shared" si="14"/>
        <v>-3.1368629545511784E-3</v>
      </c>
      <c r="I141" s="291">
        <v>4590.1710000000003</v>
      </c>
      <c r="J141" s="282">
        <v>4640.9369999999999</v>
      </c>
      <c r="K141" s="286">
        <f t="shared" si="16"/>
        <v>-1.0938739310617618E-2</v>
      </c>
    </row>
    <row r="142" spans="2:11" x14ac:dyDescent="0.25">
      <c r="B142" s="281">
        <v>210012</v>
      </c>
      <c r="C142" s="65" t="s">
        <v>261</v>
      </c>
      <c r="D142" s="96" t="s">
        <v>15</v>
      </c>
      <c r="E142" s="282">
        <v>4876.96337890625</v>
      </c>
      <c r="F142" s="282">
        <v>5075.9375</v>
      </c>
      <c r="G142" s="98">
        <f t="shared" si="14"/>
        <v>-3.9199482084590231E-2</v>
      </c>
      <c r="I142" s="291">
        <v>4093.9690000000001</v>
      </c>
      <c r="J142" s="282">
        <v>4696.7309999999998</v>
      </c>
      <c r="K142" s="98">
        <f t="shared" si="16"/>
        <v>-0.12833649617148601</v>
      </c>
    </row>
    <row r="143" spans="2:11" x14ac:dyDescent="0.25">
      <c r="B143" s="281">
        <v>210012</v>
      </c>
      <c r="C143" s="65" t="s">
        <v>261</v>
      </c>
      <c r="D143" s="96" t="s">
        <v>209</v>
      </c>
      <c r="E143" s="282">
        <v>4678.0185546875</v>
      </c>
      <c r="F143" s="282">
        <v>4957.31591796875</v>
      </c>
      <c r="G143" s="98">
        <f t="shared" si="14"/>
        <v>-5.6340440654363499E-2</v>
      </c>
      <c r="I143" s="291">
        <v>3971.0790000000002</v>
      </c>
      <c r="J143" s="282">
        <v>4656.0649999999996</v>
      </c>
      <c r="K143" s="98">
        <f t="shared" si="16"/>
        <v>-0.14711693243114077</v>
      </c>
    </row>
    <row r="144" spans="2:11" ht="16.5" thickBot="1" x14ac:dyDescent="0.3">
      <c r="B144" s="283">
        <f>B143</f>
        <v>210012</v>
      </c>
      <c r="C144" s="167" t="str">
        <f>C143</f>
        <v>SINAI</v>
      </c>
      <c r="D144" s="341" t="s">
        <v>421</v>
      </c>
      <c r="E144" s="284">
        <v>4505.23486328125</v>
      </c>
      <c r="F144" s="284">
        <v>4562.49560546875</v>
      </c>
      <c r="G144" s="99">
        <f t="shared" si="14"/>
        <v>-1.2550311745805454E-2</v>
      </c>
      <c r="I144" s="292">
        <v>4012.364</v>
      </c>
      <c r="J144" s="284">
        <v>4696.1940000000004</v>
      </c>
      <c r="K144" s="98">
        <f t="shared" si="16"/>
        <v>-0.14561366076444038</v>
      </c>
    </row>
    <row r="145" spans="2:11" x14ac:dyDescent="0.25">
      <c r="B145" s="279">
        <v>210013</v>
      </c>
      <c r="C145" s="95" t="s">
        <v>262</v>
      </c>
      <c r="D145" s="95" t="s">
        <v>233</v>
      </c>
      <c r="E145" s="280">
        <v>76.714096069335938</v>
      </c>
      <c r="F145" s="280">
        <v>111.00384521484375</v>
      </c>
      <c r="G145" s="285">
        <f t="shared" si="14"/>
        <v>-0.30890595797957543</v>
      </c>
      <c r="I145" s="277">
        <v>60.825000000000003</v>
      </c>
      <c r="J145" s="280">
        <v>90.42971</v>
      </c>
      <c r="K145" s="285">
        <f t="shared" ref="K145" si="17">I145/J145-1</f>
        <v>-0.32737813711887387</v>
      </c>
    </row>
    <row r="146" spans="2:11" x14ac:dyDescent="0.25">
      <c r="B146" s="281">
        <v>210013</v>
      </c>
      <c r="C146" s="65" t="s">
        <v>262</v>
      </c>
      <c r="D146" s="65" t="s">
        <v>6</v>
      </c>
      <c r="E146" s="177">
        <v>13.88243579864502</v>
      </c>
      <c r="F146" s="177">
        <v>11.127255439758301</v>
      </c>
      <c r="G146" s="98">
        <f t="shared" si="14"/>
        <v>0.24760646269000941</v>
      </c>
      <c r="I146" s="275">
        <v>18.152200000000001</v>
      </c>
      <c r="J146" s="177">
        <v>10.816520000000001</v>
      </c>
      <c r="K146" s="98">
        <f t="shared" si="16"/>
        <v>0.67819224667453115</v>
      </c>
    </row>
    <row r="147" spans="2:11" x14ac:dyDescent="0.25">
      <c r="B147" s="281">
        <v>210013</v>
      </c>
      <c r="C147" s="65" t="s">
        <v>262</v>
      </c>
      <c r="D147" s="96" t="s">
        <v>7</v>
      </c>
      <c r="E147" s="282">
        <v>1064.978515625</v>
      </c>
      <c r="F147" s="282">
        <v>1235.168212890625</v>
      </c>
      <c r="G147" s="98">
        <f t="shared" si="14"/>
        <v>-0.13778665568743498</v>
      </c>
      <c r="I147" s="291">
        <v>1058.6130000000001</v>
      </c>
      <c r="J147" s="282">
        <v>978.13499999999999</v>
      </c>
      <c r="K147" s="98">
        <f t="shared" si="16"/>
        <v>8.2276986305571453E-2</v>
      </c>
    </row>
    <row r="148" spans="2:11" x14ac:dyDescent="0.25">
      <c r="B148" s="281">
        <v>210013</v>
      </c>
      <c r="C148" s="65" t="s">
        <v>262</v>
      </c>
      <c r="D148" s="65" t="s">
        <v>8</v>
      </c>
      <c r="E148" s="282">
        <v>87.291923522949219</v>
      </c>
      <c r="F148" s="282">
        <v>101.15451812744141</v>
      </c>
      <c r="G148" s="98">
        <f t="shared" si="14"/>
        <v>-0.13704375109599298</v>
      </c>
      <c r="I148" s="291">
        <v>100.2334</v>
      </c>
      <c r="J148" s="282">
        <v>101.8661</v>
      </c>
      <c r="K148" s="98">
        <f t="shared" si="16"/>
        <v>-1.6027903296582435E-2</v>
      </c>
    </row>
    <row r="149" spans="2:11" x14ac:dyDescent="0.25">
      <c r="B149" s="281">
        <v>210013</v>
      </c>
      <c r="C149" s="65" t="s">
        <v>262</v>
      </c>
      <c r="D149" s="65" t="s">
        <v>9</v>
      </c>
      <c r="E149" s="177">
        <v>21.227575302124023</v>
      </c>
      <c r="F149" s="177">
        <v>19.233207702636719</v>
      </c>
      <c r="G149" s="98">
        <f t="shared" si="14"/>
        <v>0.1036939667226644</v>
      </c>
      <c r="I149" s="275">
        <v>20.792770000000001</v>
      </c>
      <c r="J149" s="177">
        <v>16.444479999999999</v>
      </c>
      <c r="K149" s="98">
        <f t="shared" si="16"/>
        <v>0.26442246881628373</v>
      </c>
    </row>
    <row r="150" spans="2:11" x14ac:dyDescent="0.25">
      <c r="B150" s="281">
        <v>210013</v>
      </c>
      <c r="C150" s="65" t="s">
        <v>262</v>
      </c>
      <c r="D150" s="96" t="s">
        <v>10</v>
      </c>
      <c r="E150" s="282">
        <v>1852.995849609375</v>
      </c>
      <c r="F150" s="282">
        <v>1945.52587890625</v>
      </c>
      <c r="G150" s="98">
        <f t="shared" si="14"/>
        <v>-4.7560420706865281E-2</v>
      </c>
      <c r="I150" s="291">
        <v>2084.13</v>
      </c>
      <c r="J150" s="282">
        <v>1675.135</v>
      </c>
      <c r="K150" s="98">
        <f t="shared" si="16"/>
        <v>0.24415644112265578</v>
      </c>
    </row>
    <row r="151" spans="2:11" x14ac:dyDescent="0.25">
      <c r="B151" s="281">
        <v>210013</v>
      </c>
      <c r="C151" s="65" t="s">
        <v>262</v>
      </c>
      <c r="D151" s="65" t="s">
        <v>11</v>
      </c>
      <c r="E151" s="282">
        <v>42.081623077392578</v>
      </c>
      <c r="F151" s="282">
        <v>51.156551361083984</v>
      </c>
      <c r="G151" s="98">
        <f t="shared" si="14"/>
        <v>-0.17739523173946636</v>
      </c>
      <c r="I151" s="291">
        <v>42.031179999999999</v>
      </c>
      <c r="J151" s="282">
        <v>52.71331</v>
      </c>
      <c r="K151" s="98">
        <f t="shared" si="16"/>
        <v>-0.2026457833894324</v>
      </c>
    </row>
    <row r="152" spans="2:11" x14ac:dyDescent="0.25">
      <c r="B152" s="281">
        <v>210013</v>
      </c>
      <c r="C152" s="65" t="s">
        <v>262</v>
      </c>
      <c r="D152" s="65" t="s">
        <v>12</v>
      </c>
      <c r="E152" s="177">
        <v>55.715656280517578</v>
      </c>
      <c r="F152" s="177">
        <v>45.5667724609375</v>
      </c>
      <c r="G152" s="98">
        <f t="shared" si="14"/>
        <v>0.22272553598744116</v>
      </c>
      <c r="I152" s="275">
        <v>43.785640000000001</v>
      </c>
      <c r="J152" s="177">
        <v>37.70711</v>
      </c>
      <c r="K152" s="98">
        <f t="shared" si="16"/>
        <v>0.1612038154077573</v>
      </c>
    </row>
    <row r="153" spans="2:11" x14ac:dyDescent="0.25">
      <c r="B153" s="281">
        <v>210013</v>
      </c>
      <c r="C153" s="65" t="s">
        <v>262</v>
      </c>
      <c r="D153" s="96" t="s">
        <v>13</v>
      </c>
      <c r="E153" s="282">
        <v>2344.605224609375</v>
      </c>
      <c r="F153" s="282">
        <v>2331.0390625</v>
      </c>
      <c r="G153" s="98">
        <f t="shared" si="14"/>
        <v>5.8197918377334013E-3</v>
      </c>
      <c r="I153" s="291">
        <v>1840.3620000000001</v>
      </c>
      <c r="J153" s="282">
        <v>1987.6669999999999</v>
      </c>
      <c r="K153" s="98">
        <f t="shared" si="16"/>
        <v>-7.4109496208368819E-2</v>
      </c>
    </row>
    <row r="154" spans="2:11" x14ac:dyDescent="0.25">
      <c r="B154" s="281">
        <v>210013</v>
      </c>
      <c r="C154" s="65" t="s">
        <v>262</v>
      </c>
      <c r="D154" s="65" t="s">
        <v>234</v>
      </c>
      <c r="E154" s="282">
        <v>109.09979248046875</v>
      </c>
      <c r="F154" s="282">
        <v>50.827888488769531</v>
      </c>
      <c r="G154" s="98">
        <f t="shared" si="14"/>
        <v>1.1464553363174717</v>
      </c>
      <c r="I154" s="291">
        <v>127.3788</v>
      </c>
      <c r="J154" s="282">
        <v>45.682949999999998</v>
      </c>
      <c r="K154" s="98">
        <f t="shared" si="16"/>
        <v>1.7883225579784146</v>
      </c>
    </row>
    <row r="155" spans="2:11" x14ac:dyDescent="0.25">
      <c r="B155" s="281">
        <v>210013</v>
      </c>
      <c r="C155" s="65" t="s">
        <v>262</v>
      </c>
      <c r="D155" s="96" t="s">
        <v>235</v>
      </c>
      <c r="E155" s="282">
        <v>5262.57958984375</v>
      </c>
      <c r="F155" s="282">
        <v>5511.73291015625</v>
      </c>
      <c r="G155" s="286">
        <f t="shared" si="14"/>
        <v>-4.5204171605157994E-2</v>
      </c>
      <c r="I155" s="291">
        <v>4983.1049999999996</v>
      </c>
      <c r="J155" s="282">
        <v>4640.9369999999999</v>
      </c>
      <c r="K155" s="286">
        <f t="shared" si="16"/>
        <v>7.3728214798002956E-2</v>
      </c>
    </row>
    <row r="156" spans="2:11" x14ac:dyDescent="0.25">
      <c r="B156" s="281">
        <v>210013</v>
      </c>
      <c r="C156" s="65" t="s">
        <v>262</v>
      </c>
      <c r="D156" s="96" t="s">
        <v>15</v>
      </c>
      <c r="E156" s="282">
        <v>4040.15283203125</v>
      </c>
      <c r="F156" s="282">
        <v>5075.9375</v>
      </c>
      <c r="G156" s="98">
        <f t="shared" si="14"/>
        <v>-0.20405780567013487</v>
      </c>
      <c r="I156" s="291">
        <v>3745.57</v>
      </c>
      <c r="J156" s="282">
        <v>4696.7309999999998</v>
      </c>
      <c r="K156" s="98">
        <f t="shared" si="16"/>
        <v>-0.20251553687021884</v>
      </c>
    </row>
    <row r="157" spans="2:11" x14ac:dyDescent="0.25">
      <c r="B157" s="281">
        <v>210013</v>
      </c>
      <c r="C157" s="65" t="s">
        <v>262</v>
      </c>
      <c r="D157" s="96" t="s">
        <v>209</v>
      </c>
      <c r="E157" s="282">
        <v>3856.190673828125</v>
      </c>
      <c r="F157" s="282">
        <v>4957.31591796875</v>
      </c>
      <c r="G157" s="98">
        <f t="shared" si="14"/>
        <v>-0.22212125722094567</v>
      </c>
      <c r="I157" s="291">
        <v>3604.7860000000001</v>
      </c>
      <c r="J157" s="282">
        <v>4656.0649999999996</v>
      </c>
      <c r="K157" s="98">
        <f t="shared" si="16"/>
        <v>-0.22578701113493893</v>
      </c>
    </row>
    <row r="158" spans="2:11" ht="16.5" thickBot="1" x14ac:dyDescent="0.3">
      <c r="B158" s="283">
        <f>B157</f>
        <v>210013</v>
      </c>
      <c r="C158" s="167" t="str">
        <f>C157</f>
        <v>BON SECOURS</v>
      </c>
      <c r="D158" s="341" t="s">
        <v>421</v>
      </c>
      <c r="E158" s="284">
        <v>3813.2509765625</v>
      </c>
      <c r="F158" s="284">
        <v>4562.49560546875</v>
      </c>
      <c r="G158" s="99">
        <f t="shared" si="14"/>
        <v>-0.16421815902862069</v>
      </c>
      <c r="I158" s="292">
        <v>3603.5360000000001</v>
      </c>
      <c r="J158" s="284">
        <v>4696.1940000000004</v>
      </c>
      <c r="K158" s="98">
        <f t="shared" si="16"/>
        <v>-0.23266883778651404</v>
      </c>
    </row>
    <row r="159" spans="2:11" x14ac:dyDescent="0.25">
      <c r="B159" s="279">
        <v>210015</v>
      </c>
      <c r="C159" s="95" t="s">
        <v>263</v>
      </c>
      <c r="D159" s="95" t="s">
        <v>233</v>
      </c>
      <c r="E159" s="280">
        <v>86.615180969238281</v>
      </c>
      <c r="F159" s="280">
        <v>111.00384521484375</v>
      </c>
      <c r="G159" s="285">
        <f t="shared" si="14"/>
        <v>-0.21971008480293752</v>
      </c>
      <c r="I159" s="277">
        <v>60.825000000000003</v>
      </c>
      <c r="J159" s="280">
        <v>90.42971</v>
      </c>
      <c r="K159" s="285">
        <f t="shared" ref="K159" si="18">I159/J159-1</f>
        <v>-0.32737813711887387</v>
      </c>
    </row>
    <row r="160" spans="2:11" x14ac:dyDescent="0.25">
      <c r="B160" s="281">
        <v>210015</v>
      </c>
      <c r="C160" s="65" t="s">
        <v>263</v>
      </c>
      <c r="D160" s="65" t="s">
        <v>6</v>
      </c>
      <c r="E160" s="177">
        <v>12.484585762023926</v>
      </c>
      <c r="F160" s="177">
        <v>11.127255439758301</v>
      </c>
      <c r="G160" s="98">
        <f t="shared" si="14"/>
        <v>0.12198248971761783</v>
      </c>
      <c r="I160" s="275">
        <v>15.313370000000001</v>
      </c>
      <c r="J160" s="177">
        <v>10.816520000000001</v>
      </c>
      <c r="K160" s="98">
        <f t="shared" si="16"/>
        <v>0.41573907319544556</v>
      </c>
    </row>
    <row r="161" spans="2:11" x14ac:dyDescent="0.25">
      <c r="B161" s="281">
        <v>210015</v>
      </c>
      <c r="C161" s="65" t="s">
        <v>263</v>
      </c>
      <c r="D161" s="96" t="s">
        <v>7</v>
      </c>
      <c r="E161" s="282">
        <v>1081.3546142578125</v>
      </c>
      <c r="F161" s="282">
        <v>1235.168212890625</v>
      </c>
      <c r="G161" s="98">
        <f t="shared" si="14"/>
        <v>-0.12452846262360284</v>
      </c>
      <c r="I161" s="291">
        <v>1027.5319999999999</v>
      </c>
      <c r="J161" s="282">
        <v>978.13499999999999</v>
      </c>
      <c r="K161" s="98">
        <f t="shared" si="16"/>
        <v>5.0501208933327213E-2</v>
      </c>
    </row>
    <row r="162" spans="2:11" x14ac:dyDescent="0.25">
      <c r="B162" s="281">
        <v>210015</v>
      </c>
      <c r="C162" s="65" t="s">
        <v>263</v>
      </c>
      <c r="D162" s="65" t="s">
        <v>8</v>
      </c>
      <c r="E162" s="282">
        <v>69.702873229980469</v>
      </c>
      <c r="F162" s="282">
        <v>101.15451812744141</v>
      </c>
      <c r="G162" s="98">
        <f t="shared" si="14"/>
        <v>-0.31092674335946113</v>
      </c>
      <c r="I162" s="291">
        <v>75.095100000000002</v>
      </c>
      <c r="J162" s="282">
        <v>101.8661</v>
      </c>
      <c r="K162" s="98">
        <f t="shared" si="16"/>
        <v>-0.26280578131488297</v>
      </c>
    </row>
    <row r="163" spans="2:11" x14ac:dyDescent="0.25">
      <c r="B163" s="281">
        <v>210015</v>
      </c>
      <c r="C163" s="65" t="s">
        <v>263</v>
      </c>
      <c r="D163" s="65" t="s">
        <v>9</v>
      </c>
      <c r="E163" s="177">
        <v>21.136335372924805</v>
      </c>
      <c r="F163" s="177">
        <v>19.233207702636719</v>
      </c>
      <c r="G163" s="98">
        <f t="shared" si="14"/>
        <v>9.8950091930176676E-2</v>
      </c>
      <c r="I163" s="275">
        <v>17.768219999999999</v>
      </c>
      <c r="J163" s="177">
        <v>16.444479999999999</v>
      </c>
      <c r="K163" s="98">
        <f t="shared" si="16"/>
        <v>8.0497528653992179E-2</v>
      </c>
    </row>
    <row r="164" spans="2:11" x14ac:dyDescent="0.25">
      <c r="B164" s="281">
        <v>210015</v>
      </c>
      <c r="C164" s="65" t="s">
        <v>263</v>
      </c>
      <c r="D164" s="96" t="s">
        <v>10</v>
      </c>
      <c r="E164" s="282">
        <v>1473.2633056640625</v>
      </c>
      <c r="F164" s="282">
        <v>1945.52587890625</v>
      </c>
      <c r="G164" s="98">
        <f t="shared" si="14"/>
        <v>-0.24274288939692112</v>
      </c>
      <c r="I164" s="291">
        <v>1334.306</v>
      </c>
      <c r="J164" s="282">
        <v>1675.135</v>
      </c>
      <c r="K164" s="98">
        <f t="shared" si="16"/>
        <v>-0.20346360144107789</v>
      </c>
    </row>
    <row r="165" spans="2:11" x14ac:dyDescent="0.25">
      <c r="B165" s="281">
        <v>210015</v>
      </c>
      <c r="C165" s="65" t="s">
        <v>263</v>
      </c>
      <c r="D165" s="65" t="s">
        <v>11</v>
      </c>
      <c r="E165" s="282">
        <v>47.419048309326172</v>
      </c>
      <c r="F165" s="282">
        <v>51.156551361083984</v>
      </c>
      <c r="G165" s="98">
        <f t="shared" si="14"/>
        <v>-7.3060105740454961E-2</v>
      </c>
      <c r="I165" s="291">
        <v>44.04439</v>
      </c>
      <c r="J165" s="282">
        <v>52.71331</v>
      </c>
      <c r="K165" s="98">
        <f t="shared" si="16"/>
        <v>-0.16445410087129797</v>
      </c>
    </row>
    <row r="166" spans="2:11" x14ac:dyDescent="0.25">
      <c r="B166" s="281">
        <v>210015</v>
      </c>
      <c r="C166" s="65" t="s">
        <v>263</v>
      </c>
      <c r="D166" s="65" t="s">
        <v>12</v>
      </c>
      <c r="E166" s="177">
        <v>59.978168487548828</v>
      </c>
      <c r="F166" s="177">
        <v>45.5667724609375</v>
      </c>
      <c r="G166" s="98">
        <f t="shared" si="14"/>
        <v>0.31626984419327964</v>
      </c>
      <c r="I166" s="275">
        <v>49.103819999999999</v>
      </c>
      <c r="J166" s="177">
        <v>37.70711</v>
      </c>
      <c r="K166" s="98">
        <f t="shared" si="16"/>
        <v>0.30224299873419103</v>
      </c>
    </row>
    <row r="167" spans="2:11" x14ac:dyDescent="0.25">
      <c r="B167" s="281">
        <v>210015</v>
      </c>
      <c r="C167" s="65" t="s">
        <v>263</v>
      </c>
      <c r="D167" s="96" t="s">
        <v>13</v>
      </c>
      <c r="E167" s="282">
        <v>2844.107666015625</v>
      </c>
      <c r="F167" s="282">
        <v>2331.0390625</v>
      </c>
      <c r="G167" s="98">
        <f t="shared" si="14"/>
        <v>0.22010296256698836</v>
      </c>
      <c r="I167" s="291">
        <v>2162.748</v>
      </c>
      <c r="J167" s="282">
        <v>1987.6669999999999</v>
      </c>
      <c r="K167" s="98">
        <f t="shared" si="16"/>
        <v>8.8083667938341881E-2</v>
      </c>
    </row>
    <row r="168" spans="2:11" x14ac:dyDescent="0.25">
      <c r="B168" s="281">
        <v>210015</v>
      </c>
      <c r="C168" s="65" t="s">
        <v>263</v>
      </c>
      <c r="D168" s="65" t="s">
        <v>234</v>
      </c>
      <c r="E168" s="282">
        <v>81.220100402832031</v>
      </c>
      <c r="F168" s="282">
        <v>50.827888488769531</v>
      </c>
      <c r="G168" s="98">
        <f t="shared" si="14"/>
        <v>0.59794362539332502</v>
      </c>
      <c r="I168" s="291">
        <v>72.767979999999994</v>
      </c>
      <c r="J168" s="282">
        <v>45.682949999999998</v>
      </c>
      <c r="K168" s="98">
        <f t="shared" si="16"/>
        <v>0.59289143980412828</v>
      </c>
    </row>
    <row r="169" spans="2:11" x14ac:dyDescent="0.25">
      <c r="B169" s="281">
        <v>210015</v>
      </c>
      <c r="C169" s="65" t="s">
        <v>263</v>
      </c>
      <c r="D169" s="96" t="s">
        <v>235</v>
      </c>
      <c r="E169" s="282">
        <v>5398.7255859375</v>
      </c>
      <c r="F169" s="282">
        <v>5511.73291015625</v>
      </c>
      <c r="G169" s="286">
        <f t="shared" si="14"/>
        <v>-2.050304796346647E-2</v>
      </c>
      <c r="I169" s="291">
        <v>4524.5870000000004</v>
      </c>
      <c r="J169" s="282">
        <v>4640.9369999999999</v>
      </c>
      <c r="K169" s="286">
        <f t="shared" si="16"/>
        <v>-2.5070368332946402E-2</v>
      </c>
    </row>
    <row r="170" spans="2:11" x14ac:dyDescent="0.25">
      <c r="B170" s="281">
        <v>210015</v>
      </c>
      <c r="C170" s="65" t="s">
        <v>263</v>
      </c>
      <c r="D170" s="96" t="s">
        <v>15</v>
      </c>
      <c r="E170" s="282">
        <v>4707.19970703125</v>
      </c>
      <c r="F170" s="282">
        <v>5075.9375</v>
      </c>
      <c r="G170" s="98">
        <f t="shared" si="14"/>
        <v>-7.2644273687126781E-2</v>
      </c>
      <c r="I170" s="291">
        <v>3911.2579999999998</v>
      </c>
      <c r="J170" s="282">
        <v>4696.7309999999998</v>
      </c>
      <c r="K170" s="98">
        <f t="shared" si="16"/>
        <v>-0.16723823442304875</v>
      </c>
    </row>
    <row r="171" spans="2:11" x14ac:dyDescent="0.25">
      <c r="B171" s="281">
        <v>210015</v>
      </c>
      <c r="C171" s="65" t="s">
        <v>263</v>
      </c>
      <c r="D171" s="96" t="s">
        <v>209</v>
      </c>
      <c r="E171" s="282">
        <v>4495.18359375</v>
      </c>
      <c r="F171" s="282">
        <v>4957.31591796875</v>
      </c>
      <c r="G171" s="98">
        <f t="shared" si="14"/>
        <v>-9.3222286387611875E-2</v>
      </c>
      <c r="I171" s="291">
        <v>3762.1860000000001</v>
      </c>
      <c r="J171" s="282">
        <v>4656.0649999999996</v>
      </c>
      <c r="K171" s="98">
        <f t="shared" si="16"/>
        <v>-0.19198164114976912</v>
      </c>
    </row>
    <row r="172" spans="2:11" ht="16.5" thickBot="1" x14ac:dyDescent="0.3">
      <c r="B172" s="283">
        <f>B171</f>
        <v>210015</v>
      </c>
      <c r="C172" s="167" t="str">
        <f>C171</f>
        <v>FRANKLIN SQUARE</v>
      </c>
      <c r="D172" s="341" t="s">
        <v>421</v>
      </c>
      <c r="E172" s="284">
        <v>4154.498046875</v>
      </c>
      <c r="F172" s="284">
        <v>4562.49560546875</v>
      </c>
      <c r="G172" s="99">
        <f t="shared" si="14"/>
        <v>-8.9424208563557039E-2</v>
      </c>
      <c r="I172" s="292">
        <v>3937.6419999999998</v>
      </c>
      <c r="J172" s="284">
        <v>4696.1940000000004</v>
      </c>
      <c r="K172" s="98">
        <f t="shared" si="16"/>
        <v>-0.16152484330928418</v>
      </c>
    </row>
    <row r="173" spans="2:11" x14ac:dyDescent="0.25">
      <c r="B173" s="279">
        <v>210016</v>
      </c>
      <c r="C173" s="95" t="s">
        <v>264</v>
      </c>
      <c r="D173" s="95" t="s">
        <v>233</v>
      </c>
      <c r="E173" s="280">
        <v>91.920249938964844</v>
      </c>
      <c r="F173" s="280">
        <v>125.35417175292969</v>
      </c>
      <c r="G173" s="285">
        <f t="shared" si="14"/>
        <v>-0.26671566926278578</v>
      </c>
      <c r="I173" s="277">
        <v>60.825000000000003</v>
      </c>
      <c r="J173" s="280">
        <v>90.42971</v>
      </c>
      <c r="K173" s="285">
        <f t="shared" ref="K173" si="19">I173/J173-1</f>
        <v>-0.32737813711887387</v>
      </c>
    </row>
    <row r="174" spans="2:11" x14ac:dyDescent="0.25">
      <c r="B174" s="281">
        <v>210016</v>
      </c>
      <c r="C174" s="65" t="s">
        <v>264</v>
      </c>
      <c r="D174" s="65" t="s">
        <v>6</v>
      </c>
      <c r="E174" s="177">
        <v>9.4031953811645508</v>
      </c>
      <c r="F174" s="177">
        <v>10.492218971252441</v>
      </c>
      <c r="G174" s="98">
        <f t="shared" si="14"/>
        <v>-0.10379344856142436</v>
      </c>
      <c r="I174" s="275">
        <v>9.8713080000000009</v>
      </c>
      <c r="J174" s="177">
        <v>10.38232</v>
      </c>
      <c r="K174" s="98">
        <f t="shared" si="16"/>
        <v>-4.9219442282649628E-2</v>
      </c>
    </row>
    <row r="175" spans="2:11" x14ac:dyDescent="0.25">
      <c r="B175" s="281">
        <v>210016</v>
      </c>
      <c r="C175" s="65" t="s">
        <v>264</v>
      </c>
      <c r="D175" s="96" t="s">
        <v>7</v>
      </c>
      <c r="E175" s="282">
        <v>864.34405517578125</v>
      </c>
      <c r="F175" s="282">
        <v>1315.243408203125</v>
      </c>
      <c r="G175" s="98">
        <f t="shared" si="14"/>
        <v>-0.3428257843491942</v>
      </c>
      <c r="I175" s="291">
        <v>713.80529999999999</v>
      </c>
      <c r="J175" s="282">
        <v>1039.3430000000001</v>
      </c>
      <c r="K175" s="98">
        <f t="shared" si="16"/>
        <v>-0.31321488671208642</v>
      </c>
    </row>
    <row r="176" spans="2:11" x14ac:dyDescent="0.25">
      <c r="B176" s="281">
        <v>210016</v>
      </c>
      <c r="C176" s="65" t="s">
        <v>264</v>
      </c>
      <c r="D176" s="65" t="s">
        <v>8</v>
      </c>
      <c r="E176" s="282">
        <v>76.848342895507813</v>
      </c>
      <c r="F176" s="282">
        <v>106.70465850830078</v>
      </c>
      <c r="G176" s="98">
        <f t="shared" si="14"/>
        <v>-0.27980330034485212</v>
      </c>
      <c r="I176" s="291">
        <v>75.316370000000006</v>
      </c>
      <c r="J176" s="282">
        <v>103.9858</v>
      </c>
      <c r="K176" s="98">
        <f t="shared" si="16"/>
        <v>-0.2757052405232252</v>
      </c>
    </row>
    <row r="177" spans="2:11" x14ac:dyDescent="0.25">
      <c r="B177" s="281">
        <v>210016</v>
      </c>
      <c r="C177" s="65" t="s">
        <v>264</v>
      </c>
      <c r="D177" s="65" t="s">
        <v>9</v>
      </c>
      <c r="E177" s="177">
        <v>13.854169845581055</v>
      </c>
      <c r="F177" s="177">
        <v>18.240774154663086</v>
      </c>
      <c r="G177" s="98">
        <f t="shared" si="14"/>
        <v>-0.2404834505316561</v>
      </c>
      <c r="I177" s="275">
        <v>12.36739</v>
      </c>
      <c r="J177" s="177">
        <v>15.472340000000001</v>
      </c>
      <c r="K177" s="98">
        <f t="shared" si="16"/>
        <v>-0.20067746701533185</v>
      </c>
    </row>
    <row r="178" spans="2:11" x14ac:dyDescent="0.25">
      <c r="B178" s="281">
        <v>210016</v>
      </c>
      <c r="C178" s="65" t="s">
        <v>264</v>
      </c>
      <c r="D178" s="96" t="s">
        <v>10</v>
      </c>
      <c r="E178" s="282">
        <v>1064.6700439453125</v>
      </c>
      <c r="F178" s="282">
        <v>1946.3756103515625</v>
      </c>
      <c r="G178" s="98">
        <f t="shared" si="14"/>
        <v>-0.45299867184782117</v>
      </c>
      <c r="I178" s="291">
        <v>931.46699999999998</v>
      </c>
      <c r="J178" s="282">
        <v>1608.903</v>
      </c>
      <c r="K178" s="98">
        <f t="shared" si="16"/>
        <v>-0.42105459434161041</v>
      </c>
    </row>
    <row r="179" spans="2:11" x14ac:dyDescent="0.25">
      <c r="B179" s="281">
        <v>210016</v>
      </c>
      <c r="C179" s="65" t="s">
        <v>264</v>
      </c>
      <c r="D179" s="65" t="s">
        <v>11</v>
      </c>
      <c r="E179" s="282">
        <v>42.24676513671875</v>
      </c>
      <c r="F179" s="282">
        <v>53.112751007080078</v>
      </c>
      <c r="G179" s="98">
        <f t="shared" si="14"/>
        <v>-0.20458337525979142</v>
      </c>
      <c r="I179" s="291">
        <v>41.558990000000001</v>
      </c>
      <c r="J179" s="282">
        <v>53.787350000000004</v>
      </c>
      <c r="K179" s="98">
        <f t="shared" si="16"/>
        <v>-0.22734639278566426</v>
      </c>
    </row>
    <row r="180" spans="2:11" x14ac:dyDescent="0.25">
      <c r="B180" s="281">
        <v>210016</v>
      </c>
      <c r="C180" s="65" t="s">
        <v>264</v>
      </c>
      <c r="D180" s="65" t="s">
        <v>12</v>
      </c>
      <c r="E180" s="177">
        <v>62.247154235839844</v>
      </c>
      <c r="F180" s="177">
        <v>45.218963623046875</v>
      </c>
      <c r="G180" s="98">
        <f t="shared" si="14"/>
        <v>0.37657189038525773</v>
      </c>
      <c r="I180" s="275">
        <v>44.18282</v>
      </c>
      <c r="J180" s="177">
        <v>37.003599999999999</v>
      </c>
      <c r="K180" s="98">
        <f t="shared" si="16"/>
        <v>0.19401409592580188</v>
      </c>
    </row>
    <row r="181" spans="2:11" x14ac:dyDescent="0.25">
      <c r="B181" s="281">
        <v>210016</v>
      </c>
      <c r="C181" s="65" t="s">
        <v>264</v>
      </c>
      <c r="D181" s="96" t="s">
        <v>13</v>
      </c>
      <c r="E181" s="282">
        <v>2629.740966796875</v>
      </c>
      <c r="F181" s="282">
        <v>2401.70361328125</v>
      </c>
      <c r="G181" s="98">
        <f t="shared" si="14"/>
        <v>9.4948166066201711E-2</v>
      </c>
      <c r="I181" s="291">
        <v>1836.193</v>
      </c>
      <c r="J181" s="282">
        <v>1990.326</v>
      </c>
      <c r="K181" s="98">
        <f t="shared" si="16"/>
        <v>-7.7441082516130577E-2</v>
      </c>
    </row>
    <row r="182" spans="2:11" x14ac:dyDescent="0.25">
      <c r="B182" s="281">
        <v>210016</v>
      </c>
      <c r="C182" s="65" t="s">
        <v>264</v>
      </c>
      <c r="D182" s="65" t="s">
        <v>234</v>
      </c>
      <c r="E182" s="282">
        <v>38.93853759765625</v>
      </c>
      <c r="F182" s="282">
        <v>54.084869384765625</v>
      </c>
      <c r="G182" s="98">
        <f t="shared" si="14"/>
        <v>-0.28004748757654807</v>
      </c>
      <c r="I182" s="291">
        <v>45.87209</v>
      </c>
      <c r="J182" s="282">
        <v>49.328949999999999</v>
      </c>
      <c r="K182" s="98">
        <f t="shared" si="16"/>
        <v>-7.0077712985984864E-2</v>
      </c>
    </row>
    <row r="183" spans="2:11" x14ac:dyDescent="0.25">
      <c r="B183" s="281">
        <v>210016</v>
      </c>
      <c r="C183" s="65" t="s">
        <v>264</v>
      </c>
      <c r="D183" s="96" t="s">
        <v>235</v>
      </c>
      <c r="E183" s="282">
        <v>4558.7548828125</v>
      </c>
      <c r="F183" s="282">
        <v>5663.32275390625</v>
      </c>
      <c r="G183" s="286">
        <f t="shared" si="14"/>
        <v>-0.19503883481333983</v>
      </c>
      <c r="I183" s="291">
        <v>3481.4650000000001</v>
      </c>
      <c r="J183" s="282">
        <v>4638.5720000000001</v>
      </c>
      <c r="K183" s="286">
        <f t="shared" si="16"/>
        <v>-0.24945328001807454</v>
      </c>
    </row>
    <row r="184" spans="2:11" x14ac:dyDescent="0.25">
      <c r="B184" s="281">
        <v>210016</v>
      </c>
      <c r="C184" s="65" t="s">
        <v>264</v>
      </c>
      <c r="D184" s="96" t="s">
        <v>15</v>
      </c>
      <c r="E184" s="282">
        <v>4541.4052734375</v>
      </c>
      <c r="F184" s="282">
        <v>5347.50244140625</v>
      </c>
      <c r="G184" s="98">
        <f t="shared" si="14"/>
        <v>-0.15074273958756124</v>
      </c>
      <c r="I184" s="291">
        <v>3557.3980000000001</v>
      </c>
      <c r="J184" s="282">
        <v>4795.2579999999998</v>
      </c>
      <c r="K184" s="98">
        <f t="shared" si="16"/>
        <v>-0.25814252330114451</v>
      </c>
    </row>
    <row r="185" spans="2:11" x14ac:dyDescent="0.25">
      <c r="B185" s="281">
        <v>210016</v>
      </c>
      <c r="C185" s="65" t="s">
        <v>264</v>
      </c>
      <c r="D185" s="96" t="s">
        <v>209</v>
      </c>
      <c r="E185" s="282">
        <v>4361.52783203125</v>
      </c>
      <c r="F185" s="282">
        <v>5255.64599609375</v>
      </c>
      <c r="G185" s="98">
        <f t="shared" si="14"/>
        <v>-0.17012526428284014</v>
      </c>
      <c r="I185" s="291">
        <v>3445.8609999999999</v>
      </c>
      <c r="J185" s="282">
        <v>4708.4870000000001</v>
      </c>
      <c r="K185" s="98">
        <f t="shared" si="16"/>
        <v>-0.26815960201228128</v>
      </c>
    </row>
    <row r="186" spans="2:11" ht="16.5" thickBot="1" x14ac:dyDescent="0.3">
      <c r="B186" s="283">
        <f>B185</f>
        <v>210016</v>
      </c>
      <c r="C186" s="167" t="str">
        <f>C185</f>
        <v>WASHINGTON ADVENTIST</v>
      </c>
      <c r="D186" s="341" t="s">
        <v>421</v>
      </c>
      <c r="E186" s="284">
        <v>3771.9287109375</v>
      </c>
      <c r="F186" s="284">
        <v>4655.08203125</v>
      </c>
      <c r="G186" s="99">
        <f t="shared" ref="G186:G244" si="20">E186/F186-1</f>
        <v>-0.18971810042955406</v>
      </c>
      <c r="I186" s="292">
        <v>3405.1239999999998</v>
      </c>
      <c r="J186" s="284">
        <v>4615.4040000000005</v>
      </c>
      <c r="K186" s="98">
        <f t="shared" si="16"/>
        <v>-0.26222623198315909</v>
      </c>
    </row>
    <row r="187" spans="2:11" x14ac:dyDescent="0.25">
      <c r="B187" s="279">
        <v>210017</v>
      </c>
      <c r="C187" s="95" t="s">
        <v>265</v>
      </c>
      <c r="D187" s="95" t="s">
        <v>233</v>
      </c>
      <c r="E187" s="280">
        <v>111.23632049560547</v>
      </c>
      <c r="F187" s="280">
        <v>108.30001068115234</v>
      </c>
      <c r="G187" s="285">
        <f t="shared" si="20"/>
        <v>2.7112737994993807E-2</v>
      </c>
      <c r="I187" s="277">
        <v>60.825000000000003</v>
      </c>
      <c r="J187" s="280">
        <v>90.42971</v>
      </c>
      <c r="K187" s="285">
        <f t="shared" ref="K187" si="21">I187/J187-1</f>
        <v>-0.32737813711887387</v>
      </c>
    </row>
    <row r="188" spans="2:11" x14ac:dyDescent="0.25">
      <c r="B188" s="281">
        <v>210017</v>
      </c>
      <c r="C188" s="65" t="s">
        <v>265</v>
      </c>
      <c r="D188" s="65" t="s">
        <v>6</v>
      </c>
      <c r="E188" s="177">
        <v>14.00627613067627</v>
      </c>
      <c r="F188" s="177">
        <v>11.869484901428223</v>
      </c>
      <c r="G188" s="98">
        <f t="shared" si="20"/>
        <v>0.18002392243583643</v>
      </c>
      <c r="I188" s="275">
        <v>9.2228549999999991</v>
      </c>
      <c r="J188" s="177">
        <v>12.10624</v>
      </c>
      <c r="K188" s="98">
        <f t="shared" si="16"/>
        <v>-0.23817345435081416</v>
      </c>
    </row>
    <row r="189" spans="2:11" x14ac:dyDescent="0.25">
      <c r="B189" s="281">
        <v>210017</v>
      </c>
      <c r="C189" s="65" t="s">
        <v>265</v>
      </c>
      <c r="D189" s="96" t="s">
        <v>7</v>
      </c>
      <c r="E189" s="282">
        <v>1558.0067138671875</v>
      </c>
      <c r="F189" s="282">
        <v>1285.46533203125</v>
      </c>
      <c r="G189" s="98">
        <f t="shared" si="20"/>
        <v>0.21201768343707617</v>
      </c>
      <c r="I189" s="291">
        <v>894.65279999999996</v>
      </c>
      <c r="J189" s="282">
        <v>1062.828</v>
      </c>
      <c r="K189" s="98">
        <f t="shared" si="16"/>
        <v>-0.15823369350449934</v>
      </c>
    </row>
    <row r="190" spans="2:11" x14ac:dyDescent="0.25">
      <c r="B190" s="281">
        <v>210017</v>
      </c>
      <c r="C190" s="65" t="s">
        <v>265</v>
      </c>
      <c r="D190" s="65" t="s">
        <v>8</v>
      </c>
      <c r="E190" s="282">
        <v>82.937728881835938</v>
      </c>
      <c r="F190" s="282">
        <v>92.578117370605469</v>
      </c>
      <c r="G190" s="98">
        <f t="shared" si="20"/>
        <v>-0.10413247495817468</v>
      </c>
      <c r="I190" s="291">
        <v>95.18974</v>
      </c>
      <c r="J190" s="282">
        <v>103.04040000000001</v>
      </c>
      <c r="K190" s="98">
        <f t="shared" si="16"/>
        <v>-7.6190115721600504E-2</v>
      </c>
    </row>
    <row r="191" spans="2:11" x14ac:dyDescent="0.25">
      <c r="B191" s="281">
        <v>210017</v>
      </c>
      <c r="C191" s="65" t="s">
        <v>265</v>
      </c>
      <c r="D191" s="65" t="s">
        <v>9</v>
      </c>
      <c r="E191" s="177">
        <v>27.03819465637207</v>
      </c>
      <c r="F191" s="177">
        <v>20.277315139770508</v>
      </c>
      <c r="G191" s="98">
        <f t="shared" si="20"/>
        <v>0.33342084344002942</v>
      </c>
      <c r="I191" s="275">
        <v>22.261489999999998</v>
      </c>
      <c r="J191" s="177">
        <v>17.281790000000001</v>
      </c>
      <c r="K191" s="98">
        <f t="shared" si="16"/>
        <v>0.2881472347482521</v>
      </c>
    </row>
    <row r="192" spans="2:11" x14ac:dyDescent="0.25">
      <c r="B192" s="281">
        <v>210017</v>
      </c>
      <c r="C192" s="65" t="s">
        <v>265</v>
      </c>
      <c r="D192" s="96" t="s">
        <v>10</v>
      </c>
      <c r="E192" s="282">
        <v>2242.486328125</v>
      </c>
      <c r="F192" s="282">
        <v>1877.2357177734375</v>
      </c>
      <c r="G192" s="98">
        <f t="shared" si="20"/>
        <v>0.19456832559353865</v>
      </c>
      <c r="I192" s="291">
        <v>2119.0659999999998</v>
      </c>
      <c r="J192" s="282">
        <v>1780.722</v>
      </c>
      <c r="K192" s="98">
        <f t="shared" si="16"/>
        <v>0.19000382990719489</v>
      </c>
    </row>
    <row r="193" spans="2:11" x14ac:dyDescent="0.25">
      <c r="B193" s="281">
        <v>210017</v>
      </c>
      <c r="C193" s="65" t="s">
        <v>265</v>
      </c>
      <c r="D193" s="65" t="s">
        <v>11</v>
      </c>
      <c r="E193" s="282">
        <v>42.779029846191406</v>
      </c>
      <c r="F193" s="282">
        <v>45.182628631591797</v>
      </c>
      <c r="G193" s="98">
        <f t="shared" si="20"/>
        <v>-5.3197409229966519E-2</v>
      </c>
      <c r="I193" s="291">
        <v>45.064210000000003</v>
      </c>
      <c r="J193" s="282">
        <v>48.109380000000002</v>
      </c>
      <c r="K193" s="98">
        <f t="shared" si="16"/>
        <v>-6.3296804074382096E-2</v>
      </c>
    </row>
    <row r="194" spans="2:11" x14ac:dyDescent="0.25">
      <c r="B194" s="281">
        <v>210017</v>
      </c>
      <c r="C194" s="65" t="s">
        <v>265</v>
      </c>
      <c r="D194" s="65" t="s">
        <v>12</v>
      </c>
      <c r="E194" s="177">
        <v>45.499855041503906</v>
      </c>
      <c r="F194" s="177">
        <v>42.692958831787109</v>
      </c>
      <c r="G194" s="98">
        <f t="shared" si="20"/>
        <v>6.5746115671582839E-2</v>
      </c>
      <c r="I194" s="275">
        <v>34.661720000000003</v>
      </c>
      <c r="J194" s="177">
        <v>34.995609999999999</v>
      </c>
      <c r="K194" s="98">
        <f t="shared" si="16"/>
        <v>-9.5409109885495891E-3</v>
      </c>
    </row>
    <row r="195" spans="2:11" x14ac:dyDescent="0.25">
      <c r="B195" s="281">
        <v>210017</v>
      </c>
      <c r="C195" s="65" t="s">
        <v>265</v>
      </c>
      <c r="D195" s="96" t="s">
        <v>13</v>
      </c>
      <c r="E195" s="282">
        <v>1946.439697265625</v>
      </c>
      <c r="F195" s="282">
        <v>1928.980224609375</v>
      </c>
      <c r="G195" s="98">
        <f t="shared" si="20"/>
        <v>9.0511413406457741E-3</v>
      </c>
      <c r="I195" s="291">
        <v>1562.0029999999999</v>
      </c>
      <c r="J195" s="282">
        <v>1683.617</v>
      </c>
      <c r="K195" s="98">
        <f t="shared" si="16"/>
        <v>-7.2233768131350518E-2</v>
      </c>
    </row>
    <row r="196" spans="2:11" x14ac:dyDescent="0.25">
      <c r="B196" s="281">
        <v>210017</v>
      </c>
      <c r="C196" s="65" t="s">
        <v>265</v>
      </c>
      <c r="D196" s="65" t="s">
        <v>234</v>
      </c>
      <c r="E196" s="282">
        <v>6.3369464874267578</v>
      </c>
      <c r="F196" s="282">
        <v>16.951854705810547</v>
      </c>
      <c r="G196" s="98">
        <f t="shared" si="20"/>
        <v>-0.62617975452239705</v>
      </c>
      <c r="I196" s="291">
        <v>11.94706</v>
      </c>
      <c r="J196" s="282">
        <v>14.39669</v>
      </c>
      <c r="K196" s="98">
        <f t="shared" si="16"/>
        <v>-0.1701523058425235</v>
      </c>
    </row>
    <row r="197" spans="2:11" x14ac:dyDescent="0.25">
      <c r="B197" s="281">
        <v>210017</v>
      </c>
      <c r="C197" s="65" t="s">
        <v>265</v>
      </c>
      <c r="D197" s="96" t="s">
        <v>235</v>
      </c>
      <c r="E197" s="282">
        <v>5746.9326171875</v>
      </c>
      <c r="F197" s="282">
        <v>5091.68115234375</v>
      </c>
      <c r="G197" s="286">
        <f t="shared" si="20"/>
        <v>0.12869059260361015</v>
      </c>
      <c r="I197" s="291">
        <v>4575.7219999999998</v>
      </c>
      <c r="J197" s="282">
        <v>4527.1670000000004</v>
      </c>
      <c r="K197" s="286">
        <f t="shared" si="16"/>
        <v>1.0725250471210757E-2</v>
      </c>
    </row>
    <row r="198" spans="2:11" x14ac:dyDescent="0.25">
      <c r="B198" s="281">
        <v>210017</v>
      </c>
      <c r="C198" s="65" t="s">
        <v>265</v>
      </c>
      <c r="D198" s="96" t="s">
        <v>15</v>
      </c>
      <c r="E198" s="282">
        <v>4900.30322265625</v>
      </c>
      <c r="F198" s="282">
        <v>4616.17138671875</v>
      </c>
      <c r="G198" s="98">
        <f t="shared" si="20"/>
        <v>6.1551405295518169E-2</v>
      </c>
      <c r="I198" s="291">
        <v>4254.1459999999997</v>
      </c>
      <c r="J198" s="282">
        <v>4476.2280000000001</v>
      </c>
      <c r="K198" s="98">
        <f t="shared" ref="K198:K261" si="22">I198/J198-1</f>
        <v>-4.9613647919632409E-2</v>
      </c>
    </row>
    <row r="199" spans="2:11" x14ac:dyDescent="0.25">
      <c r="B199" s="281">
        <v>210017</v>
      </c>
      <c r="C199" s="65" t="s">
        <v>265</v>
      </c>
      <c r="D199" s="96" t="s">
        <v>209</v>
      </c>
      <c r="E199" s="282">
        <v>4723.02587890625</v>
      </c>
      <c r="F199" s="282">
        <v>4628.70263671875</v>
      </c>
      <c r="G199" s="98">
        <f t="shared" si="20"/>
        <v>2.0377900589087172E-2</v>
      </c>
      <c r="I199" s="291">
        <v>4085.116</v>
      </c>
      <c r="J199" s="282">
        <v>4482.3760000000002</v>
      </c>
      <c r="K199" s="98">
        <f t="shared" si="22"/>
        <v>-8.8627103125663798E-2</v>
      </c>
    </row>
    <row r="200" spans="2:11" ht="16.5" thickBot="1" x14ac:dyDescent="0.3">
      <c r="B200" s="283">
        <f>B199</f>
        <v>210017</v>
      </c>
      <c r="C200" s="167" t="str">
        <f>C199</f>
        <v>GARRETT COUNTY</v>
      </c>
      <c r="D200" s="341" t="s">
        <v>421</v>
      </c>
      <c r="E200" s="284">
        <v>5165.8037109375</v>
      </c>
      <c r="F200" s="284">
        <v>4704.14111328125</v>
      </c>
      <c r="G200" s="99">
        <f t="shared" si="20"/>
        <v>9.8139614977287293E-2</v>
      </c>
      <c r="I200" s="292">
        <v>5051.7849999999999</v>
      </c>
      <c r="J200" s="284">
        <v>4904.1189999999997</v>
      </c>
      <c r="K200" s="98">
        <f t="shared" si="22"/>
        <v>3.0110607022382663E-2</v>
      </c>
    </row>
    <row r="201" spans="2:11" x14ac:dyDescent="0.25">
      <c r="B201" s="279">
        <v>210018</v>
      </c>
      <c r="C201" s="95" t="s">
        <v>266</v>
      </c>
      <c r="D201" s="95" t="s">
        <v>233</v>
      </c>
      <c r="E201" s="280">
        <v>96.426414489746094</v>
      </c>
      <c r="F201" s="280">
        <v>134.8226318359375</v>
      </c>
      <c r="G201" s="285">
        <f t="shared" si="20"/>
        <v>-0.28479059356232461</v>
      </c>
      <c r="I201" s="277">
        <v>60.825000000000003</v>
      </c>
      <c r="J201" s="280">
        <v>90.42971</v>
      </c>
      <c r="K201" s="285">
        <f t="shared" ref="K201" si="23">I201/J201-1</f>
        <v>-0.32737813711887387</v>
      </c>
    </row>
    <row r="202" spans="2:11" x14ac:dyDescent="0.25">
      <c r="B202" s="281">
        <v>210018</v>
      </c>
      <c r="C202" s="65" t="s">
        <v>266</v>
      </c>
      <c r="D202" s="65" t="s">
        <v>6</v>
      </c>
      <c r="E202" s="177">
        <v>8.6737298965454102</v>
      </c>
      <c r="F202" s="177">
        <v>10.109353065490723</v>
      </c>
      <c r="G202" s="98">
        <f t="shared" si="20"/>
        <v>-0.1420094005664867</v>
      </c>
      <c r="I202" s="275">
        <v>8.7258820000000004</v>
      </c>
      <c r="J202" s="177">
        <v>9.8452570000000001</v>
      </c>
      <c r="K202" s="98">
        <f t="shared" si="22"/>
        <v>-0.11369687962437136</v>
      </c>
    </row>
    <row r="203" spans="2:11" x14ac:dyDescent="0.25">
      <c r="B203" s="281">
        <v>210018</v>
      </c>
      <c r="C203" s="65" t="s">
        <v>266</v>
      </c>
      <c r="D203" s="96" t="s">
        <v>7</v>
      </c>
      <c r="E203" s="282">
        <v>836.376708984375</v>
      </c>
      <c r="F203" s="282">
        <v>1362.9696044921875</v>
      </c>
      <c r="G203" s="98">
        <f t="shared" si="20"/>
        <v>-0.38635703523557996</v>
      </c>
      <c r="I203" s="291">
        <v>640.1395</v>
      </c>
      <c r="J203" s="282">
        <v>1054.9680000000001</v>
      </c>
      <c r="K203" s="98">
        <f t="shared" si="22"/>
        <v>-0.39321429654738349</v>
      </c>
    </row>
    <row r="204" spans="2:11" x14ac:dyDescent="0.25">
      <c r="B204" s="281">
        <v>210018</v>
      </c>
      <c r="C204" s="65" t="s">
        <v>266</v>
      </c>
      <c r="D204" s="65" t="s">
        <v>8</v>
      </c>
      <c r="E204" s="282">
        <v>73.867759704589844</v>
      </c>
      <c r="F204" s="282">
        <v>114.05178833007813</v>
      </c>
      <c r="G204" s="98">
        <f t="shared" si="20"/>
        <v>-0.352331420785717</v>
      </c>
      <c r="I204" s="291">
        <v>71.168530000000004</v>
      </c>
      <c r="J204" s="282">
        <v>108.1615</v>
      </c>
      <c r="K204" s="98">
        <f t="shared" si="22"/>
        <v>-0.34201605931870394</v>
      </c>
    </row>
    <row r="205" spans="2:11" x14ac:dyDescent="0.25">
      <c r="B205" s="281">
        <v>210018</v>
      </c>
      <c r="C205" s="65" t="s">
        <v>266</v>
      </c>
      <c r="D205" s="65" t="s">
        <v>9</v>
      </c>
      <c r="E205" s="177">
        <v>15.126345634460449</v>
      </c>
      <c r="F205" s="177">
        <v>17.495790481567383</v>
      </c>
      <c r="G205" s="98">
        <f t="shared" si="20"/>
        <v>-0.1354294251296192</v>
      </c>
      <c r="I205" s="275">
        <v>11.891909999999999</v>
      </c>
      <c r="J205" s="177">
        <v>14.809670000000001</v>
      </c>
      <c r="K205" s="98">
        <f t="shared" si="22"/>
        <v>-0.1970172191547821</v>
      </c>
    </row>
    <row r="206" spans="2:11" x14ac:dyDescent="0.25">
      <c r="B206" s="281">
        <v>210018</v>
      </c>
      <c r="C206" s="65" t="s">
        <v>266</v>
      </c>
      <c r="D206" s="96" t="s">
        <v>10</v>
      </c>
      <c r="E206" s="282">
        <v>1117.3492431640625</v>
      </c>
      <c r="F206" s="282">
        <v>1995.4261474609375</v>
      </c>
      <c r="G206" s="98">
        <f t="shared" si="20"/>
        <v>-0.44004480216628228</v>
      </c>
      <c r="I206" s="291">
        <v>846.32989999999995</v>
      </c>
      <c r="J206" s="282">
        <v>1601.836</v>
      </c>
      <c r="K206" s="98">
        <f t="shared" si="22"/>
        <v>-0.47165009401711544</v>
      </c>
    </row>
    <row r="207" spans="2:11" x14ac:dyDescent="0.25">
      <c r="B207" s="281">
        <v>210018</v>
      </c>
      <c r="C207" s="65" t="s">
        <v>266</v>
      </c>
      <c r="D207" s="65" t="s">
        <v>11</v>
      </c>
      <c r="E207" s="282">
        <v>43.524738311767578</v>
      </c>
      <c r="F207" s="282">
        <v>54.999111175537109</v>
      </c>
      <c r="G207" s="98">
        <f t="shared" si="20"/>
        <v>-0.20862833268609593</v>
      </c>
      <c r="I207" s="291">
        <v>42.53866</v>
      </c>
      <c r="J207" s="282">
        <v>55.820160000000001</v>
      </c>
      <c r="K207" s="98">
        <f t="shared" si="22"/>
        <v>-0.23793375010032214</v>
      </c>
    </row>
    <row r="208" spans="2:11" x14ac:dyDescent="0.25">
      <c r="B208" s="281">
        <v>210018</v>
      </c>
      <c r="C208" s="65" t="s">
        <v>266</v>
      </c>
      <c r="D208" s="65" t="s">
        <v>12</v>
      </c>
      <c r="E208" s="177">
        <v>70.415245056152344</v>
      </c>
      <c r="F208" s="177">
        <v>44.193092346191406</v>
      </c>
      <c r="G208" s="98">
        <f t="shared" si="20"/>
        <v>0.59335410395241972</v>
      </c>
      <c r="I208" s="275">
        <v>48.106200000000001</v>
      </c>
      <c r="J208" s="177">
        <v>36.262149999999998</v>
      </c>
      <c r="K208" s="98">
        <f t="shared" si="22"/>
        <v>0.32662293879430759</v>
      </c>
    </row>
    <row r="209" spans="2:11" x14ac:dyDescent="0.25">
      <c r="B209" s="281">
        <v>210018</v>
      </c>
      <c r="C209" s="65" t="s">
        <v>266</v>
      </c>
      <c r="D209" s="96" t="s">
        <v>13</v>
      </c>
      <c r="E209" s="282">
        <v>3064.80517578125</v>
      </c>
      <c r="F209" s="282">
        <v>2430.580810546875</v>
      </c>
      <c r="G209" s="98">
        <f t="shared" si="20"/>
        <v>0.26093531327258201</v>
      </c>
      <c r="I209" s="291">
        <v>2046.373</v>
      </c>
      <c r="J209" s="282">
        <v>2024.1590000000001</v>
      </c>
      <c r="K209" s="98">
        <f t="shared" si="22"/>
        <v>1.0974434320623949E-2</v>
      </c>
    </row>
    <row r="210" spans="2:11" x14ac:dyDescent="0.25">
      <c r="B210" s="281">
        <v>210018</v>
      </c>
      <c r="C210" s="65" t="s">
        <v>266</v>
      </c>
      <c r="D210" s="65" t="s">
        <v>234</v>
      </c>
      <c r="E210" s="282">
        <v>33.639003753662109</v>
      </c>
      <c r="F210" s="282">
        <v>51.376834869384766</v>
      </c>
      <c r="G210" s="98">
        <f t="shared" si="20"/>
        <v>-0.34524958886271429</v>
      </c>
      <c r="I210" s="291">
        <v>40.046100000000003</v>
      </c>
      <c r="J210" s="282">
        <v>44.859679999999997</v>
      </c>
      <c r="K210" s="98">
        <f t="shared" si="22"/>
        <v>-0.10730303916568273</v>
      </c>
    </row>
    <row r="211" spans="2:11" x14ac:dyDescent="0.25">
      <c r="B211" s="281">
        <v>210018</v>
      </c>
      <c r="C211" s="65" t="s">
        <v>266</v>
      </c>
      <c r="D211" s="96" t="s">
        <v>235</v>
      </c>
      <c r="E211" s="282">
        <v>5018.53076171875</v>
      </c>
      <c r="F211" s="282">
        <v>5788.9765625</v>
      </c>
      <c r="G211" s="286">
        <f t="shared" si="20"/>
        <v>-0.13308842978775659</v>
      </c>
      <c r="I211" s="291">
        <v>3532.8429999999998</v>
      </c>
      <c r="J211" s="282">
        <v>4680.9620000000004</v>
      </c>
      <c r="K211" s="286">
        <f t="shared" si="22"/>
        <v>-0.24527415518434037</v>
      </c>
    </row>
    <row r="212" spans="2:11" x14ac:dyDescent="0.25">
      <c r="B212" s="281">
        <v>210018</v>
      </c>
      <c r="C212" s="65" t="s">
        <v>266</v>
      </c>
      <c r="D212" s="96" t="s">
        <v>15</v>
      </c>
      <c r="E212" s="282">
        <v>5245.89453125</v>
      </c>
      <c r="F212" s="282">
        <v>5578.87451171875</v>
      </c>
      <c r="G212" s="98">
        <f t="shared" si="20"/>
        <v>-5.9685870289662546E-2</v>
      </c>
      <c r="I212" s="291">
        <v>3867.1039999999998</v>
      </c>
      <c r="J212" s="282">
        <v>4979.5420000000004</v>
      </c>
      <c r="K212" s="98">
        <f t="shared" si="22"/>
        <v>-0.22340167027409352</v>
      </c>
    </row>
    <row r="213" spans="2:11" x14ac:dyDescent="0.25">
      <c r="B213" s="281">
        <v>210018</v>
      </c>
      <c r="C213" s="65" t="s">
        <v>266</v>
      </c>
      <c r="D213" s="96" t="s">
        <v>209</v>
      </c>
      <c r="E213" s="282">
        <v>5047.0703125</v>
      </c>
      <c r="F213" s="282">
        <v>5465.4736328125</v>
      </c>
      <c r="G213" s="98">
        <f t="shared" si="20"/>
        <v>-7.6553899702410999E-2</v>
      </c>
      <c r="I213" s="291">
        <v>3759.163</v>
      </c>
      <c r="J213" s="282">
        <v>4874.6180000000004</v>
      </c>
      <c r="K213" s="98">
        <f t="shared" si="22"/>
        <v>-0.22882921287370628</v>
      </c>
    </row>
    <row r="214" spans="2:11" ht="16.5" thickBot="1" x14ac:dyDescent="0.3">
      <c r="B214" s="283">
        <f>B213</f>
        <v>210018</v>
      </c>
      <c r="C214" s="167" t="str">
        <f>C213</f>
        <v>MONTGOMERY GENERAL</v>
      </c>
      <c r="D214" s="341" t="s">
        <v>421</v>
      </c>
      <c r="E214" s="284">
        <v>3744.095703125</v>
      </c>
      <c r="F214" s="284">
        <v>4682.46044921875</v>
      </c>
      <c r="G214" s="99">
        <f t="shared" si="20"/>
        <v>-0.20039992996637324</v>
      </c>
      <c r="I214" s="292">
        <v>3146.5390000000002</v>
      </c>
      <c r="J214" s="284">
        <v>4658.9279999999999</v>
      </c>
      <c r="K214" s="98">
        <f t="shared" si="22"/>
        <v>-0.32462167262511887</v>
      </c>
    </row>
    <row r="215" spans="2:11" x14ac:dyDescent="0.25">
      <c r="B215" s="279">
        <v>210019</v>
      </c>
      <c r="C215" s="95" t="s">
        <v>267</v>
      </c>
      <c r="D215" s="95" t="s">
        <v>233</v>
      </c>
      <c r="E215" s="280">
        <v>84.684051513671875</v>
      </c>
      <c r="F215" s="280">
        <v>111.04877471923828</v>
      </c>
      <c r="G215" s="285">
        <f t="shared" si="20"/>
        <v>-0.23741570559624492</v>
      </c>
      <c r="I215" s="277">
        <v>60.825000000000003</v>
      </c>
      <c r="J215" s="280">
        <v>90.42971</v>
      </c>
      <c r="K215" s="285">
        <f t="shared" ref="K215" si="24">I215/J215-1</f>
        <v>-0.32737813711887387</v>
      </c>
    </row>
    <row r="216" spans="2:11" x14ac:dyDescent="0.25">
      <c r="B216" s="281">
        <v>210019</v>
      </c>
      <c r="C216" s="65" t="s">
        <v>267</v>
      </c>
      <c r="D216" s="65" t="s">
        <v>6</v>
      </c>
      <c r="E216" s="177">
        <v>10.17255687713623</v>
      </c>
      <c r="F216" s="177">
        <v>11.908193588256836</v>
      </c>
      <c r="G216" s="98">
        <f t="shared" si="20"/>
        <v>-0.14575146920958604</v>
      </c>
      <c r="I216" s="275">
        <v>12.542820000000001</v>
      </c>
      <c r="J216" s="177">
        <v>12.123749999999999</v>
      </c>
      <c r="K216" s="98">
        <f t="shared" si="22"/>
        <v>3.4566037735849209E-2</v>
      </c>
    </row>
    <row r="217" spans="2:11" x14ac:dyDescent="0.25">
      <c r="B217" s="281">
        <v>210019</v>
      </c>
      <c r="C217" s="65" t="s">
        <v>267</v>
      </c>
      <c r="D217" s="96" t="s">
        <v>7</v>
      </c>
      <c r="E217" s="282">
        <v>861.453369140625</v>
      </c>
      <c r="F217" s="282">
        <v>1322.3902587890625</v>
      </c>
      <c r="G217" s="98">
        <f t="shared" si="20"/>
        <v>-0.3485634339673116</v>
      </c>
      <c r="I217" s="291">
        <v>796.10500000000002</v>
      </c>
      <c r="J217" s="282">
        <v>1059.133</v>
      </c>
      <c r="K217" s="98">
        <f t="shared" si="22"/>
        <v>-0.24834274826674274</v>
      </c>
    </row>
    <row r="218" spans="2:11" x14ac:dyDescent="0.25">
      <c r="B218" s="281">
        <v>210019</v>
      </c>
      <c r="C218" s="65" t="s">
        <v>267</v>
      </c>
      <c r="D218" s="65" t="s">
        <v>8</v>
      </c>
      <c r="E218" s="282">
        <v>72.424095153808594</v>
      </c>
      <c r="F218" s="282">
        <v>97.676849365234375</v>
      </c>
      <c r="G218" s="98">
        <f t="shared" si="20"/>
        <v>-0.25853366867926297</v>
      </c>
      <c r="I218" s="291">
        <v>76.215869999999995</v>
      </c>
      <c r="J218" s="282">
        <v>104.9545</v>
      </c>
      <c r="K218" s="98">
        <f t="shared" si="22"/>
        <v>-0.27381989338237045</v>
      </c>
    </row>
    <row r="219" spans="2:11" x14ac:dyDescent="0.25">
      <c r="B219" s="281">
        <v>210019</v>
      </c>
      <c r="C219" s="65" t="s">
        <v>267</v>
      </c>
      <c r="D219" s="65" t="s">
        <v>9</v>
      </c>
      <c r="E219" s="177">
        <v>16.52862548828125</v>
      </c>
      <c r="F219" s="177">
        <v>20.249174118041992</v>
      </c>
      <c r="G219" s="98">
        <f t="shared" si="20"/>
        <v>-0.18373829016788079</v>
      </c>
      <c r="I219" s="275">
        <v>17.565149999999999</v>
      </c>
      <c r="J219" s="177">
        <v>17.255320000000001</v>
      </c>
      <c r="K219" s="98">
        <f t="shared" si="22"/>
        <v>1.7955621802435262E-2</v>
      </c>
    </row>
    <row r="220" spans="2:11" x14ac:dyDescent="0.25">
      <c r="B220" s="281">
        <v>210019</v>
      </c>
      <c r="C220" s="65" t="s">
        <v>267</v>
      </c>
      <c r="D220" s="96" t="s">
        <v>10</v>
      </c>
      <c r="E220" s="282">
        <v>1197.0706787109375</v>
      </c>
      <c r="F220" s="282">
        <v>1977.87548828125</v>
      </c>
      <c r="G220" s="98">
        <f t="shared" si="20"/>
        <v>-0.39476944539558578</v>
      </c>
      <c r="I220" s="291">
        <v>1338.7429999999999</v>
      </c>
      <c r="J220" s="282">
        <v>1811.0229999999999</v>
      </c>
      <c r="K220" s="98">
        <f t="shared" si="22"/>
        <v>-0.26078078522470449</v>
      </c>
    </row>
    <row r="221" spans="2:11" x14ac:dyDescent="0.25">
      <c r="B221" s="281">
        <v>210019</v>
      </c>
      <c r="C221" s="65" t="s">
        <v>267</v>
      </c>
      <c r="D221" s="65" t="s">
        <v>11</v>
      </c>
      <c r="E221" s="282">
        <v>38.706466674804688</v>
      </c>
      <c r="F221" s="282">
        <v>45.438484191894531</v>
      </c>
      <c r="G221" s="98">
        <f t="shared" si="20"/>
        <v>-0.14815673622956649</v>
      </c>
      <c r="I221" s="291">
        <v>39.494660000000003</v>
      </c>
      <c r="J221" s="282">
        <v>48.424959999999999</v>
      </c>
      <c r="K221" s="98">
        <f t="shared" si="22"/>
        <v>-0.18441522718862335</v>
      </c>
    </row>
    <row r="222" spans="2:11" x14ac:dyDescent="0.25">
      <c r="B222" s="281">
        <v>210019</v>
      </c>
      <c r="C222" s="65" t="s">
        <v>267</v>
      </c>
      <c r="D222" s="65" t="s">
        <v>12</v>
      </c>
      <c r="E222" s="177">
        <v>60.854465484619141</v>
      </c>
      <c r="F222" s="177">
        <v>44.254302978515625</v>
      </c>
      <c r="G222" s="98">
        <f t="shared" si="20"/>
        <v>0.37510843892767864</v>
      </c>
      <c r="I222" s="275">
        <v>50.045070000000003</v>
      </c>
      <c r="J222" s="177">
        <v>36.416820000000001</v>
      </c>
      <c r="K222" s="98">
        <f t="shared" si="22"/>
        <v>0.37422954557811483</v>
      </c>
    </row>
    <row r="223" spans="2:11" x14ac:dyDescent="0.25">
      <c r="B223" s="281">
        <v>210019</v>
      </c>
      <c r="C223" s="65" t="s">
        <v>267</v>
      </c>
      <c r="D223" s="96" t="s">
        <v>13</v>
      </c>
      <c r="E223" s="282">
        <v>2355.46142578125</v>
      </c>
      <c r="F223" s="282">
        <v>2010.848388671875</v>
      </c>
      <c r="G223" s="98">
        <f t="shared" si="20"/>
        <v>0.17137693674508458</v>
      </c>
      <c r="I223" s="291">
        <v>1976.5129999999999</v>
      </c>
      <c r="J223" s="282">
        <v>1763.4829999999999</v>
      </c>
      <c r="K223" s="98">
        <f t="shared" si="22"/>
        <v>0.12080071086593969</v>
      </c>
    </row>
    <row r="224" spans="2:11" x14ac:dyDescent="0.25">
      <c r="B224" s="281">
        <v>210019</v>
      </c>
      <c r="C224" s="65" t="s">
        <v>267</v>
      </c>
      <c r="D224" s="65" t="s">
        <v>234</v>
      </c>
      <c r="E224" s="282">
        <v>35.64013671875</v>
      </c>
      <c r="F224" s="282">
        <v>20.81593132019043</v>
      </c>
      <c r="G224" s="98">
        <f t="shared" si="20"/>
        <v>0.71215672124075557</v>
      </c>
      <c r="I224" s="291">
        <v>39.332470000000001</v>
      </c>
      <c r="J224" s="282">
        <v>18.672999999999998</v>
      </c>
      <c r="K224" s="98">
        <f t="shared" si="22"/>
        <v>1.1063819418411613</v>
      </c>
    </row>
    <row r="225" spans="2:11" x14ac:dyDescent="0.25">
      <c r="B225" s="281">
        <v>210019</v>
      </c>
      <c r="C225" s="65" t="s">
        <v>267</v>
      </c>
      <c r="D225" s="96" t="s">
        <v>235</v>
      </c>
      <c r="E225" s="282">
        <v>4413.9853515625</v>
      </c>
      <c r="F225" s="282">
        <v>5311.1142578125</v>
      </c>
      <c r="G225" s="286">
        <f t="shared" si="20"/>
        <v>-0.16891538436220777</v>
      </c>
      <c r="I225" s="291">
        <v>4111.3609999999999</v>
      </c>
      <c r="J225" s="282">
        <v>4633.6390000000001</v>
      </c>
      <c r="K225" s="286">
        <f t="shared" si="22"/>
        <v>-0.11271443459449482</v>
      </c>
    </row>
    <row r="226" spans="2:11" x14ac:dyDescent="0.25">
      <c r="B226" s="281">
        <v>210019</v>
      </c>
      <c r="C226" s="65" t="s">
        <v>267</v>
      </c>
      <c r="D226" s="96" t="s">
        <v>15</v>
      </c>
      <c r="E226" s="282">
        <v>4175.55224609375</v>
      </c>
      <c r="F226" s="282">
        <v>4799.61279296875</v>
      </c>
      <c r="G226" s="98">
        <f t="shared" si="20"/>
        <v>-0.13002310265303585</v>
      </c>
      <c r="I226" s="291">
        <v>3750.598</v>
      </c>
      <c r="J226" s="282">
        <v>4488.6040000000003</v>
      </c>
      <c r="K226" s="98">
        <f t="shared" si="22"/>
        <v>-0.16441771205479483</v>
      </c>
    </row>
    <row r="227" spans="2:11" x14ac:dyDescent="0.25">
      <c r="B227" s="281">
        <v>210019</v>
      </c>
      <c r="C227" s="65" t="s">
        <v>267</v>
      </c>
      <c r="D227" s="96" t="s">
        <v>209</v>
      </c>
      <c r="E227" s="282">
        <v>4042.943359375</v>
      </c>
      <c r="F227" s="282">
        <v>4795.80224609375</v>
      </c>
      <c r="G227" s="98">
        <f t="shared" si="20"/>
        <v>-0.1569828879687365</v>
      </c>
      <c r="I227" s="291">
        <v>3619.9059999999999</v>
      </c>
      <c r="J227" s="282">
        <v>4495.1750000000002</v>
      </c>
      <c r="K227" s="98">
        <f t="shared" si="22"/>
        <v>-0.19471299782544627</v>
      </c>
    </row>
    <row r="228" spans="2:11" ht="16.5" thickBot="1" x14ac:dyDescent="0.3">
      <c r="B228" s="283">
        <f>B227</f>
        <v>210019</v>
      </c>
      <c r="C228" s="167" t="str">
        <f>C227</f>
        <v>PENINSULA REGIONAL</v>
      </c>
      <c r="D228" s="341" t="s">
        <v>421</v>
      </c>
      <c r="E228" s="284">
        <v>4085.1669921875</v>
      </c>
      <c r="F228" s="284">
        <v>4833.099609375</v>
      </c>
      <c r="G228" s="99">
        <f t="shared" si="20"/>
        <v>-0.15475216271907544</v>
      </c>
      <c r="I228" s="292">
        <v>3800.2869999999998</v>
      </c>
      <c r="J228" s="284">
        <v>4871.6059999999998</v>
      </c>
      <c r="K228" s="98">
        <f t="shared" si="22"/>
        <v>-0.21991084664892846</v>
      </c>
    </row>
    <row r="229" spans="2:11" x14ac:dyDescent="0.25">
      <c r="B229" s="279">
        <v>210022</v>
      </c>
      <c r="C229" s="95" t="s">
        <v>268</v>
      </c>
      <c r="D229" s="95" t="s">
        <v>233</v>
      </c>
      <c r="E229" s="280">
        <v>92.1820068359375</v>
      </c>
      <c r="F229" s="280">
        <v>134.85263061523438</v>
      </c>
      <c r="G229" s="285">
        <f t="shared" si="20"/>
        <v>-0.31642411115468705</v>
      </c>
      <c r="I229" s="277">
        <v>60.825000000000003</v>
      </c>
      <c r="J229" s="280">
        <v>90.42971</v>
      </c>
      <c r="K229" s="285">
        <f t="shared" ref="K229" si="25">I229/J229-1</f>
        <v>-0.32737813711887387</v>
      </c>
    </row>
    <row r="230" spans="2:11" x14ac:dyDescent="0.25">
      <c r="B230" s="281">
        <v>210022</v>
      </c>
      <c r="C230" s="65" t="s">
        <v>268</v>
      </c>
      <c r="D230" s="65" t="s">
        <v>6</v>
      </c>
      <c r="E230" s="177">
        <v>7.3852534294128418</v>
      </c>
      <c r="F230" s="177">
        <v>10.108188629150391</v>
      </c>
      <c r="G230" s="98">
        <f t="shared" si="20"/>
        <v>-0.26937914394326212</v>
      </c>
      <c r="I230" s="275">
        <v>7.3128279999999997</v>
      </c>
      <c r="J230" s="177">
        <v>9.8437009999999994</v>
      </c>
      <c r="K230" s="98">
        <f t="shared" si="22"/>
        <v>-0.25710583854588842</v>
      </c>
    </row>
    <row r="231" spans="2:11" x14ac:dyDescent="0.25">
      <c r="B231" s="281">
        <v>210022</v>
      </c>
      <c r="C231" s="65" t="s">
        <v>268</v>
      </c>
      <c r="D231" s="96" t="s">
        <v>7</v>
      </c>
      <c r="E231" s="282">
        <v>680.7874755859375</v>
      </c>
      <c r="F231" s="282">
        <v>1363.11572265625</v>
      </c>
      <c r="G231" s="98">
        <f t="shared" si="20"/>
        <v>-0.50056516532630568</v>
      </c>
      <c r="I231" s="291">
        <v>580.26729999999998</v>
      </c>
      <c r="J231" s="282">
        <v>1055.0909999999999</v>
      </c>
      <c r="K231" s="98">
        <f t="shared" si="22"/>
        <v>-0.45003103997664651</v>
      </c>
    </row>
    <row r="232" spans="2:11" x14ac:dyDescent="0.25">
      <c r="B232" s="281">
        <v>210022</v>
      </c>
      <c r="C232" s="65" t="s">
        <v>268</v>
      </c>
      <c r="D232" s="65" t="s">
        <v>8</v>
      </c>
      <c r="E232" s="282">
        <v>70.899276733398438</v>
      </c>
      <c r="F232" s="282">
        <v>114.06800842285156</v>
      </c>
      <c r="G232" s="98">
        <f t="shared" si="20"/>
        <v>-0.37844731652915409</v>
      </c>
      <c r="I232" s="291">
        <v>72.232089999999999</v>
      </c>
      <c r="J232" s="282">
        <v>108.17270000000001</v>
      </c>
      <c r="K232" s="98">
        <f t="shared" si="22"/>
        <v>-0.33225213015853361</v>
      </c>
    </row>
    <row r="233" spans="2:11" x14ac:dyDescent="0.25">
      <c r="B233" s="281">
        <v>210022</v>
      </c>
      <c r="C233" s="65" t="s">
        <v>268</v>
      </c>
      <c r="D233" s="65" t="s">
        <v>9</v>
      </c>
      <c r="E233" s="177">
        <v>14.986169815063477</v>
      </c>
      <c r="F233" s="177">
        <v>17.493803024291992</v>
      </c>
      <c r="G233" s="98">
        <f t="shared" si="20"/>
        <v>-0.14334408623135875</v>
      </c>
      <c r="I233" s="275">
        <v>11.488530000000001</v>
      </c>
      <c r="J233" s="177">
        <v>14.80705</v>
      </c>
      <c r="K233" s="98">
        <f t="shared" si="22"/>
        <v>-0.22411756561908003</v>
      </c>
    </row>
    <row r="234" spans="2:11" x14ac:dyDescent="0.25">
      <c r="B234" s="281">
        <v>210022</v>
      </c>
      <c r="C234" s="65" t="s">
        <v>268</v>
      </c>
      <c r="D234" s="96" t="s">
        <v>10</v>
      </c>
      <c r="E234" s="282">
        <v>1062.508544921875</v>
      </c>
      <c r="F234" s="282">
        <v>1995.4832763671875</v>
      </c>
      <c r="G234" s="98">
        <f t="shared" si="20"/>
        <v>-0.46754324754042009</v>
      </c>
      <c r="I234" s="291">
        <v>829.84090000000003</v>
      </c>
      <c r="J234" s="282">
        <v>1601.7180000000001</v>
      </c>
      <c r="K234" s="98">
        <f t="shared" si="22"/>
        <v>-0.48190574121037533</v>
      </c>
    </row>
    <row r="235" spans="2:11" x14ac:dyDescent="0.25">
      <c r="B235" s="281">
        <v>210022</v>
      </c>
      <c r="C235" s="65" t="s">
        <v>268</v>
      </c>
      <c r="D235" s="65" t="s">
        <v>11</v>
      </c>
      <c r="E235" s="282">
        <v>44.749912261962891</v>
      </c>
      <c r="F235" s="282">
        <v>55.003643035888672</v>
      </c>
      <c r="G235" s="98">
        <f t="shared" si="20"/>
        <v>-0.18641912077051781</v>
      </c>
      <c r="I235" s="291">
        <v>42.906939999999999</v>
      </c>
      <c r="J235" s="282">
        <v>55.825339999999997</v>
      </c>
      <c r="K235" s="98">
        <f t="shared" si="22"/>
        <v>-0.23140745761691728</v>
      </c>
    </row>
    <row r="236" spans="2:11" x14ac:dyDescent="0.25">
      <c r="B236" s="281">
        <v>210022</v>
      </c>
      <c r="C236" s="65" t="s">
        <v>268</v>
      </c>
      <c r="D236" s="65" t="s">
        <v>12</v>
      </c>
      <c r="E236" s="177">
        <v>68.450004577636719</v>
      </c>
      <c r="F236" s="177">
        <v>44.191520690917969</v>
      </c>
      <c r="G236" s="98">
        <f t="shared" si="20"/>
        <v>0.54893978544857447</v>
      </c>
      <c r="I236" s="275">
        <v>45.296700000000001</v>
      </c>
      <c r="J236" s="177">
        <v>36.259830000000001</v>
      </c>
      <c r="K236" s="98">
        <f t="shared" si="22"/>
        <v>0.24922538246869874</v>
      </c>
    </row>
    <row r="237" spans="2:11" x14ac:dyDescent="0.25">
      <c r="B237" s="281">
        <v>210022</v>
      </c>
      <c r="C237" s="65" t="s">
        <v>268</v>
      </c>
      <c r="D237" s="96" t="s">
        <v>13</v>
      </c>
      <c r="E237" s="282">
        <v>3063.131591796875</v>
      </c>
      <c r="F237" s="282">
        <v>2430.69482421875</v>
      </c>
      <c r="G237" s="98">
        <f t="shared" si="20"/>
        <v>0.26018764728369237</v>
      </c>
      <c r="I237" s="291">
        <v>1943.5429999999999</v>
      </c>
      <c r="J237" s="282">
        <v>2024.2170000000001</v>
      </c>
      <c r="K237" s="98">
        <f t="shared" si="22"/>
        <v>-3.9854422722465088E-2</v>
      </c>
    </row>
    <row r="238" spans="2:11" x14ac:dyDescent="0.25">
      <c r="B238" s="281">
        <v>210022</v>
      </c>
      <c r="C238" s="65" t="s">
        <v>268</v>
      </c>
      <c r="D238" s="65" t="s">
        <v>234</v>
      </c>
      <c r="E238" s="282">
        <v>26.983242034912109</v>
      </c>
      <c r="F238" s="282">
        <v>51.377464294433594</v>
      </c>
      <c r="G238" s="98">
        <f t="shared" si="20"/>
        <v>-0.47480393582141878</v>
      </c>
      <c r="I238" s="291">
        <v>37.544400000000003</v>
      </c>
      <c r="J238" s="282">
        <v>44.858370000000001</v>
      </c>
      <c r="K238" s="98">
        <f t="shared" si="22"/>
        <v>-0.16304582623042252</v>
      </c>
    </row>
    <row r="239" spans="2:11" x14ac:dyDescent="0.25">
      <c r="B239" s="281">
        <v>210022</v>
      </c>
      <c r="C239" s="65" t="s">
        <v>268</v>
      </c>
      <c r="D239" s="96" t="s">
        <v>235</v>
      </c>
      <c r="E239" s="282">
        <v>4806.427734375</v>
      </c>
      <c r="F239" s="282">
        <v>5789.29345703125</v>
      </c>
      <c r="G239" s="286">
        <f t="shared" si="20"/>
        <v>-0.16977300079036994</v>
      </c>
      <c r="I239" s="291">
        <v>3353.6509999999998</v>
      </c>
      <c r="J239" s="282">
        <v>4681.027</v>
      </c>
      <c r="K239" s="286">
        <f t="shared" si="22"/>
        <v>-0.28356512363633024</v>
      </c>
    </row>
    <row r="240" spans="2:11" x14ac:dyDescent="0.25">
      <c r="B240" s="281">
        <v>210022</v>
      </c>
      <c r="C240" s="65" t="s">
        <v>268</v>
      </c>
      <c r="D240" s="96" t="s">
        <v>15</v>
      </c>
      <c r="E240" s="282">
        <v>5734.0390625</v>
      </c>
      <c r="F240" s="282">
        <v>5579.44970703125</v>
      </c>
      <c r="G240" s="98">
        <f t="shared" si="20"/>
        <v>2.7706917991201951E-2</v>
      </c>
      <c r="I240" s="291">
        <v>4123.9350000000004</v>
      </c>
      <c r="J240" s="282">
        <v>4979.9960000000001</v>
      </c>
      <c r="K240" s="98">
        <f t="shared" si="22"/>
        <v>-0.17189993726902586</v>
      </c>
    </row>
    <row r="241" spans="2:11" x14ac:dyDescent="0.25">
      <c r="B241" s="281">
        <v>210022</v>
      </c>
      <c r="C241" s="65" t="s">
        <v>268</v>
      </c>
      <c r="D241" s="96" t="s">
        <v>209</v>
      </c>
      <c r="E241" s="282">
        <v>5610.4150390625</v>
      </c>
      <c r="F241" s="282">
        <v>5466.0546875</v>
      </c>
      <c r="G241" s="98">
        <f t="shared" si="20"/>
        <v>2.641033795227643E-2</v>
      </c>
      <c r="I241" s="291">
        <v>4070.127</v>
      </c>
      <c r="J241" s="282">
        <v>4874.9690000000001</v>
      </c>
      <c r="K241" s="98">
        <f t="shared" si="22"/>
        <v>-0.16509684471839725</v>
      </c>
    </row>
    <row r="242" spans="2:11" ht="16.5" thickBot="1" x14ac:dyDescent="0.3">
      <c r="B242" s="283">
        <f>B241</f>
        <v>210022</v>
      </c>
      <c r="C242" s="167" t="str">
        <f>C241</f>
        <v>SUBURBAN</v>
      </c>
      <c r="D242" s="341" t="s">
        <v>421</v>
      </c>
      <c r="E242" s="284">
        <v>3641.734130859375</v>
      </c>
      <c r="F242" s="284">
        <v>4682.59765625</v>
      </c>
      <c r="G242" s="99">
        <f t="shared" si="20"/>
        <v>-0.22228335676061217</v>
      </c>
      <c r="I242" s="292">
        <v>2978.8739999999998</v>
      </c>
      <c r="J242" s="284">
        <v>4658.8680000000004</v>
      </c>
      <c r="K242" s="98">
        <f t="shared" si="22"/>
        <v>-0.36060133062366229</v>
      </c>
    </row>
    <row r="243" spans="2:11" x14ac:dyDescent="0.25">
      <c r="B243" s="279">
        <v>210023</v>
      </c>
      <c r="C243" s="95" t="s">
        <v>269</v>
      </c>
      <c r="D243" s="95" t="s">
        <v>233</v>
      </c>
      <c r="E243" s="280">
        <v>86.166496276855469</v>
      </c>
      <c r="F243" s="280">
        <v>112.10830688476563</v>
      </c>
      <c r="G243" s="285">
        <f t="shared" si="20"/>
        <v>-0.23139953968420324</v>
      </c>
      <c r="I243" s="277">
        <v>60.825000000000003</v>
      </c>
      <c r="J243" s="280">
        <v>90.42971</v>
      </c>
      <c r="K243" s="285">
        <f t="shared" ref="K243" si="26">I243/J243-1</f>
        <v>-0.32737813711887387</v>
      </c>
    </row>
    <row r="244" spans="2:11" x14ac:dyDescent="0.25">
      <c r="B244" s="281">
        <v>210023</v>
      </c>
      <c r="C244" s="65" t="s">
        <v>269</v>
      </c>
      <c r="D244" s="65" t="s">
        <v>6</v>
      </c>
      <c r="E244" s="177">
        <v>8.0199251174926758</v>
      </c>
      <c r="F244" s="177">
        <v>11.158538818359375</v>
      </c>
      <c r="G244" s="98">
        <f t="shared" si="20"/>
        <v>-0.28127461417284072</v>
      </c>
      <c r="I244" s="275">
        <v>10.20426</v>
      </c>
      <c r="J244" s="177">
        <v>10.911849999999999</v>
      </c>
      <c r="K244" s="98">
        <f t="shared" si="22"/>
        <v>-6.4846016028446085E-2</v>
      </c>
    </row>
    <row r="245" spans="2:11" x14ac:dyDescent="0.25">
      <c r="B245" s="281">
        <v>210023</v>
      </c>
      <c r="C245" s="65" t="s">
        <v>269</v>
      </c>
      <c r="D245" s="96" t="s">
        <v>7</v>
      </c>
      <c r="E245" s="282">
        <v>691.048828125</v>
      </c>
      <c r="F245" s="282">
        <v>1250.9649658203125</v>
      </c>
      <c r="G245" s="98">
        <f t="shared" ref="G245:G304" si="27">E245/F245-1</f>
        <v>-0.44758738493379868</v>
      </c>
      <c r="I245" s="291">
        <v>658.46759999999995</v>
      </c>
      <c r="J245" s="282">
        <v>992.88480000000004</v>
      </c>
      <c r="K245" s="98">
        <f t="shared" si="22"/>
        <v>-0.33681369681558226</v>
      </c>
    </row>
    <row r="246" spans="2:11" x14ac:dyDescent="0.25">
      <c r="B246" s="281">
        <v>210023</v>
      </c>
      <c r="C246" s="65" t="s">
        <v>269</v>
      </c>
      <c r="D246" s="65" t="s">
        <v>8</v>
      </c>
      <c r="E246" s="282">
        <v>65.107269287109375</v>
      </c>
      <c r="F246" s="282">
        <v>101.02052307128906</v>
      </c>
      <c r="G246" s="98">
        <f t="shared" si="27"/>
        <v>-0.35550453207251864</v>
      </c>
      <c r="I246" s="291">
        <v>67.342169999999996</v>
      </c>
      <c r="J246" s="282">
        <v>102.18859999999999</v>
      </c>
      <c r="K246" s="98">
        <f t="shared" si="22"/>
        <v>-0.34100114885613464</v>
      </c>
    </row>
    <row r="247" spans="2:11" x14ac:dyDescent="0.25">
      <c r="B247" s="281">
        <v>210023</v>
      </c>
      <c r="C247" s="65" t="s">
        <v>269</v>
      </c>
      <c r="D247" s="65" t="s">
        <v>9</v>
      </c>
      <c r="E247" s="177">
        <v>15.570837020874023</v>
      </c>
      <c r="F247" s="177">
        <v>19.268108367919922</v>
      </c>
      <c r="G247" s="98">
        <f t="shared" si="27"/>
        <v>-0.19188553834384703</v>
      </c>
      <c r="I247" s="275">
        <v>14.53445</v>
      </c>
      <c r="J247" s="177">
        <v>16.428999999999998</v>
      </c>
      <c r="K247" s="98">
        <f t="shared" si="22"/>
        <v>-0.11531742650191723</v>
      </c>
    </row>
    <row r="248" spans="2:11" x14ac:dyDescent="0.25">
      <c r="B248" s="281">
        <v>210023</v>
      </c>
      <c r="C248" s="65" t="s">
        <v>269</v>
      </c>
      <c r="D248" s="96" t="s">
        <v>10</v>
      </c>
      <c r="E248" s="282">
        <v>1013.774658203125</v>
      </c>
      <c r="F248" s="282">
        <v>1946.4744873046875</v>
      </c>
      <c r="G248" s="98">
        <f t="shared" si="27"/>
        <v>-0.47917392967892736</v>
      </c>
      <c r="I248" s="291">
        <v>978.78160000000003</v>
      </c>
      <c r="J248" s="282">
        <v>1678.856</v>
      </c>
      <c r="K248" s="98">
        <f t="shared" si="22"/>
        <v>-0.41699490605507561</v>
      </c>
    </row>
    <row r="249" spans="2:11" x14ac:dyDescent="0.25">
      <c r="B249" s="281">
        <v>210023</v>
      </c>
      <c r="C249" s="65" t="s">
        <v>269</v>
      </c>
      <c r="D249" s="65" t="s">
        <v>11</v>
      </c>
      <c r="E249" s="282">
        <v>41.199935913085938</v>
      </c>
      <c r="F249" s="282">
        <v>50.691181182861328</v>
      </c>
      <c r="G249" s="98">
        <f t="shared" si="27"/>
        <v>-0.18723661686905768</v>
      </c>
      <c r="I249" s="291">
        <v>40.631279999999997</v>
      </c>
      <c r="J249" s="282">
        <v>52.349760000000003</v>
      </c>
      <c r="K249" s="98">
        <f t="shared" si="22"/>
        <v>-0.22384973684693121</v>
      </c>
    </row>
    <row r="250" spans="2:11" x14ac:dyDescent="0.25">
      <c r="B250" s="281">
        <v>210023</v>
      </c>
      <c r="C250" s="65" t="s">
        <v>269</v>
      </c>
      <c r="D250" s="65" t="s">
        <v>12</v>
      </c>
      <c r="E250" s="177">
        <v>60.189994812011719</v>
      </c>
      <c r="F250" s="177">
        <v>45.442134857177734</v>
      </c>
      <c r="G250" s="98">
        <f t="shared" si="27"/>
        <v>0.324541529599913</v>
      </c>
      <c r="I250" s="275">
        <v>48.881680000000003</v>
      </c>
      <c r="J250" s="177">
        <v>37.54271</v>
      </c>
      <c r="K250" s="98">
        <f t="shared" si="22"/>
        <v>0.30202854295814041</v>
      </c>
    </row>
    <row r="251" spans="2:11" x14ac:dyDescent="0.25">
      <c r="B251" s="281">
        <v>210023</v>
      </c>
      <c r="C251" s="65" t="s">
        <v>269</v>
      </c>
      <c r="D251" s="96" t="s">
        <v>13</v>
      </c>
      <c r="E251" s="282">
        <v>2479.823974609375</v>
      </c>
      <c r="F251" s="282">
        <v>2303.515380859375</v>
      </c>
      <c r="G251" s="98">
        <f t="shared" si="27"/>
        <v>7.6538926206007885E-2</v>
      </c>
      <c r="I251" s="291">
        <v>1986.125</v>
      </c>
      <c r="J251" s="282">
        <v>1965.3520000000001</v>
      </c>
      <c r="K251" s="98">
        <f t="shared" si="22"/>
        <v>1.0569607887034982E-2</v>
      </c>
    </row>
    <row r="252" spans="2:11" x14ac:dyDescent="0.25">
      <c r="B252" s="281">
        <v>210023</v>
      </c>
      <c r="C252" s="65" t="s">
        <v>269</v>
      </c>
      <c r="D252" s="65" t="s">
        <v>234</v>
      </c>
      <c r="E252" s="282">
        <v>37.362194061279297</v>
      </c>
      <c r="F252" s="282">
        <v>48.152576446533203</v>
      </c>
      <c r="G252" s="98">
        <f t="shared" si="27"/>
        <v>-0.22408733200881037</v>
      </c>
      <c r="I252" s="291">
        <v>38.977760000000004</v>
      </c>
      <c r="J252" s="282">
        <v>44.027929999999998</v>
      </c>
      <c r="K252" s="98">
        <f t="shared" si="22"/>
        <v>-0.11470378007778237</v>
      </c>
    </row>
    <row r="253" spans="2:11" x14ac:dyDescent="0.25">
      <c r="B253" s="281">
        <v>210023</v>
      </c>
      <c r="C253" s="65" t="s">
        <v>269</v>
      </c>
      <c r="D253" s="96" t="s">
        <v>235</v>
      </c>
      <c r="E253" s="282">
        <v>4184.6474609375</v>
      </c>
      <c r="F253" s="282">
        <v>5500.95458984375</v>
      </c>
      <c r="G253" s="286">
        <f t="shared" si="27"/>
        <v>-0.23928703780549454</v>
      </c>
      <c r="I253" s="291">
        <v>3623.375</v>
      </c>
      <c r="J253" s="282">
        <v>4637.0929999999998</v>
      </c>
      <c r="K253" s="286">
        <f t="shared" si="22"/>
        <v>-0.21861066836485699</v>
      </c>
    </row>
    <row r="254" spans="2:11" x14ac:dyDescent="0.25">
      <c r="B254" s="281">
        <v>210023</v>
      </c>
      <c r="C254" s="65" t="s">
        <v>269</v>
      </c>
      <c r="D254" s="96" t="s">
        <v>15</v>
      </c>
      <c r="E254" s="282">
        <v>4557.30029296875</v>
      </c>
      <c r="F254" s="282">
        <v>5065.11767578125</v>
      </c>
      <c r="G254" s="98">
        <f t="shared" si="27"/>
        <v>-0.10025776602202507</v>
      </c>
      <c r="I254" s="291">
        <v>3824.0770000000002</v>
      </c>
      <c r="J254" s="282">
        <v>4678.951</v>
      </c>
      <c r="K254" s="98">
        <f t="shared" si="22"/>
        <v>-0.18270633738203279</v>
      </c>
    </row>
    <row r="255" spans="2:11" x14ac:dyDescent="0.25">
      <c r="B255" s="281">
        <v>210023</v>
      </c>
      <c r="C255" s="65" t="s">
        <v>269</v>
      </c>
      <c r="D255" s="96" t="s">
        <v>209</v>
      </c>
      <c r="E255" s="282">
        <v>4430.64404296875</v>
      </c>
      <c r="F255" s="282">
        <v>4962.84228515625</v>
      </c>
      <c r="G255" s="98">
        <f t="shared" si="27"/>
        <v>-0.10723658170224204</v>
      </c>
      <c r="I255" s="291">
        <v>3737.6970000000001</v>
      </c>
      <c r="J255" s="282">
        <v>4637.4560000000001</v>
      </c>
      <c r="K255" s="98">
        <f t="shared" si="22"/>
        <v>-0.19401995404376882</v>
      </c>
    </row>
    <row r="256" spans="2:11" ht="16.5" thickBot="1" x14ac:dyDescent="0.3">
      <c r="B256" s="283">
        <f>B255</f>
        <v>210023</v>
      </c>
      <c r="C256" s="167" t="str">
        <f>C255</f>
        <v>ANNE ARUNDEL</v>
      </c>
      <c r="D256" s="341" t="s">
        <v>421</v>
      </c>
      <c r="E256" s="284">
        <v>3497.18017578125</v>
      </c>
      <c r="F256" s="284">
        <v>4600.244140625</v>
      </c>
      <c r="G256" s="99">
        <f t="shared" si="27"/>
        <v>-0.2397837877999851</v>
      </c>
      <c r="I256" s="292">
        <v>3234.8539999999998</v>
      </c>
      <c r="J256" s="284">
        <v>4698.1009999999997</v>
      </c>
      <c r="K256" s="98">
        <f t="shared" si="22"/>
        <v>-0.31145499000553623</v>
      </c>
    </row>
    <row r="257" spans="2:11" x14ac:dyDescent="0.25">
      <c r="B257" s="279">
        <v>210024</v>
      </c>
      <c r="C257" s="95" t="s">
        <v>270</v>
      </c>
      <c r="D257" s="95" t="s">
        <v>233</v>
      </c>
      <c r="E257" s="280">
        <v>88.266426086425781</v>
      </c>
      <c r="F257" s="280">
        <v>111.00384521484375</v>
      </c>
      <c r="G257" s="285">
        <f t="shared" si="27"/>
        <v>-0.20483451797917951</v>
      </c>
      <c r="I257" s="277">
        <v>60.825000000000003</v>
      </c>
      <c r="J257" s="280">
        <v>90.42971</v>
      </c>
      <c r="K257" s="285">
        <f t="shared" ref="K257" si="28">I257/J257-1</f>
        <v>-0.32737813711887387</v>
      </c>
    </row>
    <row r="258" spans="2:11" x14ac:dyDescent="0.25">
      <c r="B258" s="281">
        <v>210024</v>
      </c>
      <c r="C258" s="65" t="s">
        <v>270</v>
      </c>
      <c r="D258" s="65" t="s">
        <v>6</v>
      </c>
      <c r="E258" s="177">
        <v>10.245988845825195</v>
      </c>
      <c r="F258" s="177">
        <v>11.127255439758301</v>
      </c>
      <c r="G258" s="98">
        <f t="shared" si="27"/>
        <v>-7.9198918251152106E-2</v>
      </c>
      <c r="I258" s="275">
        <v>14.4733</v>
      </c>
      <c r="J258" s="177">
        <v>10.816520000000001</v>
      </c>
      <c r="K258" s="98">
        <f t="shared" si="22"/>
        <v>0.33807361332480301</v>
      </c>
    </row>
    <row r="259" spans="2:11" x14ac:dyDescent="0.25">
      <c r="B259" s="281">
        <v>210024</v>
      </c>
      <c r="C259" s="65" t="s">
        <v>270</v>
      </c>
      <c r="D259" s="96" t="s">
        <v>7</v>
      </c>
      <c r="E259" s="282">
        <v>904.3768310546875</v>
      </c>
      <c r="F259" s="282">
        <v>1235.168212890625</v>
      </c>
      <c r="G259" s="98">
        <f t="shared" si="27"/>
        <v>-0.26781079563389742</v>
      </c>
      <c r="I259" s="291">
        <v>934.19510000000002</v>
      </c>
      <c r="J259" s="282">
        <v>978.13499999999999</v>
      </c>
      <c r="K259" s="98">
        <f t="shared" si="22"/>
        <v>-4.4922122201945469E-2</v>
      </c>
    </row>
    <row r="260" spans="2:11" x14ac:dyDescent="0.25">
      <c r="B260" s="281">
        <v>210024</v>
      </c>
      <c r="C260" s="65" t="s">
        <v>270</v>
      </c>
      <c r="D260" s="65" t="s">
        <v>8</v>
      </c>
      <c r="E260" s="282">
        <v>79.922752380371094</v>
      </c>
      <c r="F260" s="282">
        <v>101.15451812744141</v>
      </c>
      <c r="G260" s="98">
        <f t="shared" si="27"/>
        <v>-0.20989438870462584</v>
      </c>
      <c r="I260" s="291">
        <v>96.789159999999995</v>
      </c>
      <c r="J260" s="282">
        <v>101.8661</v>
      </c>
      <c r="K260" s="98">
        <f t="shared" si="22"/>
        <v>-4.9839347928309907E-2</v>
      </c>
    </row>
    <row r="261" spans="2:11" x14ac:dyDescent="0.25">
      <c r="B261" s="281">
        <v>210024</v>
      </c>
      <c r="C261" s="65" t="s">
        <v>270</v>
      </c>
      <c r="D261" s="65" t="s">
        <v>9</v>
      </c>
      <c r="E261" s="177">
        <v>20.005010604858398</v>
      </c>
      <c r="F261" s="177">
        <v>19.233207702636719</v>
      </c>
      <c r="G261" s="98">
        <f t="shared" si="27"/>
        <v>4.0128662579558716E-2</v>
      </c>
      <c r="I261" s="275">
        <v>18.914259999999999</v>
      </c>
      <c r="J261" s="177">
        <v>16.444479999999999</v>
      </c>
      <c r="K261" s="98">
        <f t="shared" si="22"/>
        <v>0.15018899959135235</v>
      </c>
    </row>
    <row r="262" spans="2:11" x14ac:dyDescent="0.25">
      <c r="B262" s="281">
        <v>210024</v>
      </c>
      <c r="C262" s="65" t="s">
        <v>270</v>
      </c>
      <c r="D262" s="96" t="s">
        <v>10</v>
      </c>
      <c r="E262" s="282">
        <v>1598.85546875</v>
      </c>
      <c r="F262" s="282">
        <v>1945.52587890625</v>
      </c>
      <c r="G262" s="98">
        <f t="shared" si="27"/>
        <v>-0.17818853705052939</v>
      </c>
      <c r="I262" s="291">
        <v>1830.6949999999999</v>
      </c>
      <c r="J262" s="282">
        <v>1675.135</v>
      </c>
      <c r="K262" s="98">
        <f t="shared" ref="K262:K325" si="29">I262/J262-1</f>
        <v>9.2864157217179555E-2</v>
      </c>
    </row>
    <row r="263" spans="2:11" x14ac:dyDescent="0.25">
      <c r="B263" s="281">
        <v>210024</v>
      </c>
      <c r="C263" s="65" t="s">
        <v>270</v>
      </c>
      <c r="D263" s="65" t="s">
        <v>11</v>
      </c>
      <c r="E263" s="282">
        <v>41.579727172851563</v>
      </c>
      <c r="F263" s="282">
        <v>51.156551361083984</v>
      </c>
      <c r="G263" s="98">
        <f t="shared" si="27"/>
        <v>-0.18720621178380958</v>
      </c>
      <c r="I263" s="291">
        <v>42.34254</v>
      </c>
      <c r="J263" s="282">
        <v>52.71331</v>
      </c>
      <c r="K263" s="98">
        <f t="shared" si="29"/>
        <v>-0.1967391157944739</v>
      </c>
    </row>
    <row r="264" spans="2:11" x14ac:dyDescent="0.25">
      <c r="B264" s="281">
        <v>210024</v>
      </c>
      <c r="C264" s="65" t="s">
        <v>270</v>
      </c>
      <c r="D264" s="65" t="s">
        <v>12</v>
      </c>
      <c r="E264" s="177">
        <v>66.480453491210938</v>
      </c>
      <c r="F264" s="177">
        <v>45.5667724609375</v>
      </c>
      <c r="G264" s="98">
        <f t="shared" si="27"/>
        <v>0.45896779387220965</v>
      </c>
      <c r="I264" s="275">
        <v>48.852620000000002</v>
      </c>
      <c r="J264" s="177">
        <v>37.70711</v>
      </c>
      <c r="K264" s="98">
        <f t="shared" si="29"/>
        <v>0.29558112515119839</v>
      </c>
    </row>
    <row r="265" spans="2:11" x14ac:dyDescent="0.25">
      <c r="B265" s="281">
        <v>210024</v>
      </c>
      <c r="C265" s="65" t="s">
        <v>270</v>
      </c>
      <c r="D265" s="96" t="s">
        <v>13</v>
      </c>
      <c r="E265" s="282">
        <v>2764.2392578125</v>
      </c>
      <c r="F265" s="282">
        <v>2331.0390625</v>
      </c>
      <c r="G265" s="98">
        <f t="shared" si="27"/>
        <v>0.18583995535789088</v>
      </c>
      <c r="I265" s="291">
        <v>2068.5439999999999</v>
      </c>
      <c r="J265" s="282">
        <v>1987.6669999999999</v>
      </c>
      <c r="K265" s="98">
        <f t="shared" si="29"/>
        <v>4.0689411254500873E-2</v>
      </c>
    </row>
    <row r="266" spans="2:11" x14ac:dyDescent="0.25">
      <c r="B266" s="281">
        <v>210024</v>
      </c>
      <c r="C266" s="65" t="s">
        <v>270</v>
      </c>
      <c r="D266" s="65" t="s">
        <v>234</v>
      </c>
      <c r="E266" s="282">
        <v>81.873451232910156</v>
      </c>
      <c r="F266" s="282">
        <v>50.827888488769531</v>
      </c>
      <c r="G266" s="98">
        <f t="shared" si="27"/>
        <v>0.61079780544100637</v>
      </c>
      <c r="I266" s="291">
        <v>96.733959999999996</v>
      </c>
      <c r="J266" s="282">
        <v>45.682949999999998</v>
      </c>
      <c r="K266" s="98">
        <f t="shared" si="29"/>
        <v>1.1175068597802902</v>
      </c>
    </row>
    <row r="267" spans="2:11" x14ac:dyDescent="0.25">
      <c r="B267" s="281">
        <v>210024</v>
      </c>
      <c r="C267" s="65" t="s">
        <v>270</v>
      </c>
      <c r="D267" s="96" t="s">
        <v>235</v>
      </c>
      <c r="E267" s="282">
        <v>5267.4716796875</v>
      </c>
      <c r="F267" s="282">
        <v>5511.73291015625</v>
      </c>
      <c r="G267" s="286">
        <f t="shared" si="27"/>
        <v>-4.4316594154745759E-2</v>
      </c>
      <c r="I267" s="291">
        <v>4833.4340000000002</v>
      </c>
      <c r="J267" s="282">
        <v>4640.9369999999999</v>
      </c>
      <c r="K267" s="286">
        <f t="shared" si="29"/>
        <v>4.147804635141572E-2</v>
      </c>
    </row>
    <row r="268" spans="2:11" x14ac:dyDescent="0.25">
      <c r="B268" s="281">
        <v>210024</v>
      </c>
      <c r="C268" s="65" t="s">
        <v>270</v>
      </c>
      <c r="D268" s="96" t="s">
        <v>15</v>
      </c>
      <c r="E268" s="282">
        <v>4609.6494140625</v>
      </c>
      <c r="F268" s="282">
        <v>5075.9375</v>
      </c>
      <c r="G268" s="98">
        <f t="shared" si="27"/>
        <v>-9.1862456134950476E-2</v>
      </c>
      <c r="I268" s="291">
        <v>4097.5209999999997</v>
      </c>
      <c r="J268" s="282">
        <v>4696.7309999999998</v>
      </c>
      <c r="K268" s="98">
        <f t="shared" si="29"/>
        <v>-0.12758022548023296</v>
      </c>
    </row>
    <row r="269" spans="2:11" x14ac:dyDescent="0.25">
      <c r="B269" s="281">
        <v>210024</v>
      </c>
      <c r="C269" s="65" t="s">
        <v>270</v>
      </c>
      <c r="D269" s="96" t="s">
        <v>209</v>
      </c>
      <c r="E269" s="282">
        <v>4428.79052734375</v>
      </c>
      <c r="F269" s="282">
        <v>4957.31591796875</v>
      </c>
      <c r="G269" s="98">
        <f t="shared" si="27"/>
        <v>-0.10661523279346741</v>
      </c>
      <c r="I269" s="291">
        <v>3961.125</v>
      </c>
      <c r="J269" s="282">
        <v>4656.0649999999996</v>
      </c>
      <c r="K269" s="98">
        <f t="shared" si="29"/>
        <v>-0.14925478918357016</v>
      </c>
    </row>
    <row r="270" spans="2:11" ht="16.5" thickBot="1" x14ac:dyDescent="0.3">
      <c r="B270" s="283">
        <f>B269</f>
        <v>210024</v>
      </c>
      <c r="C270" s="167" t="str">
        <f>C269</f>
        <v>UNION MEMORIAL</v>
      </c>
      <c r="D270" s="341" t="s">
        <v>421</v>
      </c>
      <c r="E270" s="284">
        <v>4208.05859375</v>
      </c>
      <c r="F270" s="284">
        <v>4562.49560546875</v>
      </c>
      <c r="G270" s="99">
        <f t="shared" si="27"/>
        <v>-7.7684899311225797E-2</v>
      </c>
      <c r="I270" s="292">
        <v>4053.759</v>
      </c>
      <c r="J270" s="284">
        <v>4696.1940000000004</v>
      </c>
      <c r="K270" s="98">
        <f t="shared" si="29"/>
        <v>-0.13679907601772845</v>
      </c>
    </row>
    <row r="271" spans="2:11" x14ac:dyDescent="0.25">
      <c r="B271" s="279">
        <v>210027</v>
      </c>
      <c r="C271" s="95" t="s">
        <v>271</v>
      </c>
      <c r="D271" s="95" t="s">
        <v>233</v>
      </c>
      <c r="E271" s="280">
        <v>86.567527770996094</v>
      </c>
      <c r="F271" s="280">
        <v>108.30001068115234</v>
      </c>
      <c r="G271" s="285">
        <f t="shared" si="27"/>
        <v>-0.2006692591576853</v>
      </c>
      <c r="I271" s="277">
        <v>60.825000000000003</v>
      </c>
      <c r="J271" s="280">
        <v>90.42971</v>
      </c>
      <c r="K271" s="285">
        <f t="shared" ref="K271" si="30">I271/J271-1</f>
        <v>-0.32737813711887387</v>
      </c>
    </row>
    <row r="272" spans="2:11" x14ac:dyDescent="0.25">
      <c r="B272" s="281">
        <v>210027</v>
      </c>
      <c r="C272" s="65" t="s">
        <v>271</v>
      </c>
      <c r="D272" s="65" t="s">
        <v>6</v>
      </c>
      <c r="E272" s="177">
        <v>12.226710319519043</v>
      </c>
      <c r="F272" s="177">
        <v>11.869484901428223</v>
      </c>
      <c r="G272" s="98">
        <f t="shared" si="27"/>
        <v>3.0096117991424975E-2</v>
      </c>
      <c r="I272" s="275">
        <v>13.65569</v>
      </c>
      <c r="J272" s="177">
        <v>12.10624</v>
      </c>
      <c r="K272" s="98">
        <f t="shared" si="29"/>
        <v>0.12798771542609444</v>
      </c>
    </row>
    <row r="273" spans="2:11" x14ac:dyDescent="0.25">
      <c r="B273" s="281">
        <v>210027</v>
      </c>
      <c r="C273" s="65" t="s">
        <v>271</v>
      </c>
      <c r="D273" s="96" t="s">
        <v>7</v>
      </c>
      <c r="E273" s="282">
        <v>1058.43603515625</v>
      </c>
      <c r="F273" s="282">
        <v>1285.46533203125</v>
      </c>
      <c r="G273" s="98">
        <f t="shared" si="27"/>
        <v>-0.1766125396133833</v>
      </c>
      <c r="I273" s="291">
        <v>944.8193</v>
      </c>
      <c r="J273" s="282">
        <v>1062.828</v>
      </c>
      <c r="K273" s="98">
        <f t="shared" si="29"/>
        <v>-0.11103273530618307</v>
      </c>
    </row>
    <row r="274" spans="2:11" x14ac:dyDescent="0.25">
      <c r="B274" s="281">
        <v>210027</v>
      </c>
      <c r="C274" s="65" t="s">
        <v>271</v>
      </c>
      <c r="D274" s="65" t="s">
        <v>8</v>
      </c>
      <c r="E274" s="282">
        <v>84.231536865234375</v>
      </c>
      <c r="F274" s="282">
        <v>92.578117370605469</v>
      </c>
      <c r="G274" s="98">
        <f t="shared" si="27"/>
        <v>-9.0157163943595409E-2</v>
      </c>
      <c r="I274" s="291">
        <v>81.060670000000002</v>
      </c>
      <c r="J274" s="282">
        <v>103.04040000000001</v>
      </c>
      <c r="K274" s="98">
        <f t="shared" si="29"/>
        <v>-0.21331176897605209</v>
      </c>
    </row>
    <row r="275" spans="2:11" x14ac:dyDescent="0.25">
      <c r="B275" s="281">
        <v>210027</v>
      </c>
      <c r="C275" s="65" t="s">
        <v>271</v>
      </c>
      <c r="D275" s="65" t="s">
        <v>9</v>
      </c>
      <c r="E275" s="177">
        <v>23.220073699951172</v>
      </c>
      <c r="F275" s="177">
        <v>20.277315139770508</v>
      </c>
      <c r="G275" s="98">
        <f t="shared" si="27"/>
        <v>0.14512565099947294</v>
      </c>
      <c r="I275" s="275">
        <v>19.621030000000001</v>
      </c>
      <c r="J275" s="177">
        <v>17.281790000000001</v>
      </c>
      <c r="K275" s="98">
        <f t="shared" si="29"/>
        <v>0.13535866365694749</v>
      </c>
    </row>
    <row r="276" spans="2:11" x14ac:dyDescent="0.25">
      <c r="B276" s="281">
        <v>210027</v>
      </c>
      <c r="C276" s="65" t="s">
        <v>271</v>
      </c>
      <c r="D276" s="96" t="s">
        <v>10</v>
      </c>
      <c r="E276" s="282">
        <v>1955.8624267578125</v>
      </c>
      <c r="F276" s="282">
        <v>1877.2357177734375</v>
      </c>
      <c r="G276" s="98">
        <f t="shared" si="27"/>
        <v>4.1884302669050522E-2</v>
      </c>
      <c r="I276" s="291">
        <v>1590.4939999999999</v>
      </c>
      <c r="J276" s="282">
        <v>1780.722</v>
      </c>
      <c r="K276" s="98">
        <f t="shared" si="29"/>
        <v>-0.10682633224051818</v>
      </c>
    </row>
    <row r="277" spans="2:11" x14ac:dyDescent="0.25">
      <c r="B277" s="281">
        <v>210027</v>
      </c>
      <c r="C277" s="65" t="s">
        <v>271</v>
      </c>
      <c r="D277" s="65" t="s">
        <v>11</v>
      </c>
      <c r="E277" s="282">
        <v>39.08599853515625</v>
      </c>
      <c r="F277" s="282">
        <v>45.182628631591797</v>
      </c>
      <c r="G277" s="98">
        <f t="shared" si="27"/>
        <v>-0.13493305460702587</v>
      </c>
      <c r="I277" s="291">
        <v>40.334780000000002</v>
      </c>
      <c r="J277" s="282">
        <v>48.109380000000002</v>
      </c>
      <c r="K277" s="98">
        <f t="shared" si="29"/>
        <v>-0.16160258145085216</v>
      </c>
    </row>
    <row r="278" spans="2:11" x14ac:dyDescent="0.25">
      <c r="B278" s="281">
        <v>210027</v>
      </c>
      <c r="C278" s="65" t="s">
        <v>271</v>
      </c>
      <c r="D278" s="65" t="s">
        <v>12</v>
      </c>
      <c r="E278" s="177">
        <v>52.608592987060547</v>
      </c>
      <c r="F278" s="177">
        <v>42.692958831787109</v>
      </c>
      <c r="G278" s="98">
        <f t="shared" si="27"/>
        <v>0.2322545550038273</v>
      </c>
      <c r="I278" s="275">
        <v>46.191009999999999</v>
      </c>
      <c r="J278" s="177">
        <v>34.995609999999999</v>
      </c>
      <c r="K278" s="98">
        <f t="shared" si="29"/>
        <v>0.3199086971194387</v>
      </c>
    </row>
    <row r="279" spans="2:11" x14ac:dyDescent="0.25">
      <c r="B279" s="281">
        <v>210027</v>
      </c>
      <c r="C279" s="65" t="s">
        <v>271</v>
      </c>
      <c r="D279" s="96" t="s">
        <v>13</v>
      </c>
      <c r="E279" s="282">
        <v>2056.259521484375</v>
      </c>
      <c r="F279" s="282">
        <v>1928.980224609375</v>
      </c>
      <c r="G279" s="98">
        <f t="shared" si="27"/>
        <v>6.5982686214823394E-2</v>
      </c>
      <c r="I279" s="291">
        <v>1863.104</v>
      </c>
      <c r="J279" s="282">
        <v>1683.617</v>
      </c>
      <c r="K279" s="98">
        <f t="shared" si="29"/>
        <v>0.10660797556688961</v>
      </c>
    </row>
    <row r="280" spans="2:11" x14ac:dyDescent="0.25">
      <c r="B280" s="281">
        <v>210027</v>
      </c>
      <c r="C280" s="65" t="s">
        <v>271</v>
      </c>
      <c r="D280" s="65" t="s">
        <v>234</v>
      </c>
      <c r="E280" s="282">
        <v>12.507746696472168</v>
      </c>
      <c r="F280" s="282">
        <v>16.951854705810547</v>
      </c>
      <c r="G280" s="98">
        <f t="shared" si="27"/>
        <v>-0.26216057690814698</v>
      </c>
      <c r="I280" s="291">
        <v>25.281120000000001</v>
      </c>
      <c r="J280" s="282">
        <v>14.39669</v>
      </c>
      <c r="K280" s="98">
        <f t="shared" si="29"/>
        <v>0.75603697794423597</v>
      </c>
    </row>
    <row r="281" spans="2:11" x14ac:dyDescent="0.25">
      <c r="B281" s="281">
        <v>210027</v>
      </c>
      <c r="C281" s="65" t="s">
        <v>271</v>
      </c>
      <c r="D281" s="96" t="s">
        <v>235</v>
      </c>
      <c r="E281" s="282">
        <v>5070.55810546875</v>
      </c>
      <c r="F281" s="282">
        <v>5091.68115234375</v>
      </c>
      <c r="G281" s="286">
        <f t="shared" si="27"/>
        <v>-4.1485407752362979E-3</v>
      </c>
      <c r="I281" s="291">
        <v>4398.4170000000004</v>
      </c>
      <c r="J281" s="282">
        <v>4527.1670000000004</v>
      </c>
      <c r="K281" s="286">
        <f t="shared" si="29"/>
        <v>-2.8439419177600511E-2</v>
      </c>
    </row>
    <row r="282" spans="2:11" x14ac:dyDescent="0.25">
      <c r="B282" s="281">
        <v>210027</v>
      </c>
      <c r="C282" s="65" t="s">
        <v>271</v>
      </c>
      <c r="D282" s="96" t="s">
        <v>15</v>
      </c>
      <c r="E282" s="282">
        <v>4337.80322265625</v>
      </c>
      <c r="F282" s="282">
        <v>4616.17138671875</v>
      </c>
      <c r="G282" s="98">
        <f t="shared" si="27"/>
        <v>-6.0302822564906711E-2</v>
      </c>
      <c r="I282" s="291">
        <v>3952.8429999999998</v>
      </c>
      <c r="J282" s="282">
        <v>4476.2280000000001</v>
      </c>
      <c r="K282" s="98">
        <f t="shared" si="29"/>
        <v>-0.11692545598660309</v>
      </c>
    </row>
    <row r="283" spans="2:11" x14ac:dyDescent="0.25">
      <c r="B283" s="281">
        <v>210027</v>
      </c>
      <c r="C283" s="65" t="s">
        <v>271</v>
      </c>
      <c r="D283" s="96" t="s">
        <v>209</v>
      </c>
      <c r="E283" s="282">
        <v>4123.787109375</v>
      </c>
      <c r="F283" s="282">
        <v>4628.70263671875</v>
      </c>
      <c r="G283" s="98">
        <f t="shared" si="27"/>
        <v>-0.1090835957657631</v>
      </c>
      <c r="I283" s="291">
        <v>3768.0129999999999</v>
      </c>
      <c r="J283" s="282">
        <v>4482.3760000000002</v>
      </c>
      <c r="K283" s="98">
        <f t="shared" si="29"/>
        <v>-0.15937150297074598</v>
      </c>
    </row>
    <row r="284" spans="2:11" ht="16.5" thickBot="1" x14ac:dyDescent="0.3">
      <c r="B284" s="283">
        <f>B283</f>
        <v>210027</v>
      </c>
      <c r="C284" s="167" t="str">
        <f>C283</f>
        <v>WESTERN MARYLAND</v>
      </c>
      <c r="D284" s="341" t="s">
        <v>421</v>
      </c>
      <c r="E284" s="284">
        <v>4313.88623046875</v>
      </c>
      <c r="F284" s="284">
        <v>4704.14111328125</v>
      </c>
      <c r="G284" s="99">
        <f t="shared" si="27"/>
        <v>-8.2959858859397162E-2</v>
      </c>
      <c r="I284" s="292">
        <v>4313.32</v>
      </c>
      <c r="J284" s="284">
        <v>4904.1189999999997</v>
      </c>
      <c r="K284" s="98">
        <f t="shared" si="29"/>
        <v>-0.12046995596966548</v>
      </c>
    </row>
    <row r="285" spans="2:11" x14ac:dyDescent="0.25">
      <c r="B285" s="279">
        <v>210028</v>
      </c>
      <c r="C285" s="95" t="s">
        <v>272</v>
      </c>
      <c r="D285" s="95" t="s">
        <v>233</v>
      </c>
      <c r="E285" s="280">
        <v>103.07177734375</v>
      </c>
      <c r="F285" s="280">
        <v>121.17092132568359</v>
      </c>
      <c r="G285" s="285">
        <f t="shared" si="27"/>
        <v>-0.14936870813490521</v>
      </c>
      <c r="I285" s="277">
        <v>79.760940000000005</v>
      </c>
      <c r="J285" s="280">
        <v>96.914959999999994</v>
      </c>
      <c r="K285" s="285">
        <f t="shared" si="29"/>
        <v>-0.17700074374482522</v>
      </c>
    </row>
    <row r="286" spans="2:11" x14ac:dyDescent="0.25">
      <c r="B286" s="281">
        <v>210028</v>
      </c>
      <c r="C286" s="65" t="s">
        <v>272</v>
      </c>
      <c r="D286" s="65" t="s">
        <v>6</v>
      </c>
      <c r="E286" s="177">
        <v>8.975275993347168</v>
      </c>
      <c r="F286" s="177">
        <v>10.670763969421387</v>
      </c>
      <c r="G286" s="98">
        <f t="shared" si="27"/>
        <v>-0.1588909642208266</v>
      </c>
      <c r="I286" s="275">
        <v>11.625220000000001</v>
      </c>
      <c r="J286" s="177">
        <v>10.645020000000001</v>
      </c>
      <c r="K286" s="98">
        <f t="shared" si="29"/>
        <v>9.2080616100298496E-2</v>
      </c>
    </row>
    <row r="287" spans="2:11" x14ac:dyDescent="0.25">
      <c r="B287" s="281">
        <v>210028</v>
      </c>
      <c r="C287" s="65" t="s">
        <v>272</v>
      </c>
      <c r="D287" s="96" t="s">
        <v>7</v>
      </c>
      <c r="E287" s="282">
        <v>925.09759521484375</v>
      </c>
      <c r="F287" s="282">
        <v>1292.986328125</v>
      </c>
      <c r="G287" s="98">
        <f t="shared" si="27"/>
        <v>-0.28452639050224393</v>
      </c>
      <c r="I287" s="291">
        <v>927.23820000000001</v>
      </c>
      <c r="J287" s="282">
        <v>1031.662</v>
      </c>
      <c r="K287" s="98">
        <f t="shared" si="29"/>
        <v>-0.10121900389856375</v>
      </c>
    </row>
    <row r="288" spans="2:11" x14ac:dyDescent="0.25">
      <c r="B288" s="281">
        <v>210028</v>
      </c>
      <c r="C288" s="65" t="s">
        <v>272</v>
      </c>
      <c r="D288" s="65" t="s">
        <v>8</v>
      </c>
      <c r="E288" s="282">
        <v>76.354255676269531</v>
      </c>
      <c r="F288" s="282">
        <v>103.4827880859375</v>
      </c>
      <c r="G288" s="98">
        <f t="shared" si="27"/>
        <v>-0.26215502028355697</v>
      </c>
      <c r="I288" s="291">
        <v>73.507829999999998</v>
      </c>
      <c r="J288" s="282">
        <v>102.0716</v>
      </c>
      <c r="K288" s="98">
        <f t="shared" si="29"/>
        <v>-0.27984052371080692</v>
      </c>
    </row>
    <row r="289" spans="2:11" x14ac:dyDescent="0.25">
      <c r="B289" s="281">
        <v>210028</v>
      </c>
      <c r="C289" s="65" t="s">
        <v>272</v>
      </c>
      <c r="D289" s="65" t="s">
        <v>9</v>
      </c>
      <c r="E289" s="177">
        <v>18.344877243041992</v>
      </c>
      <c r="F289" s="177">
        <v>18.58806037902832</v>
      </c>
      <c r="G289" s="98">
        <f t="shared" si="27"/>
        <v>-1.3082760171184704E-2</v>
      </c>
      <c r="I289" s="275">
        <v>16.664960000000001</v>
      </c>
      <c r="J289" s="177">
        <v>15.79682</v>
      </c>
      <c r="K289" s="98">
        <f t="shared" si="29"/>
        <v>5.4956630511710625E-2</v>
      </c>
    </row>
    <row r="290" spans="2:11" x14ac:dyDescent="0.25">
      <c r="B290" s="281">
        <v>210028</v>
      </c>
      <c r="C290" s="65" t="s">
        <v>272</v>
      </c>
      <c r="D290" s="96" t="s">
        <v>10</v>
      </c>
      <c r="E290" s="282">
        <v>1400.70947265625</v>
      </c>
      <c r="F290" s="282">
        <v>1923.5443115234375</v>
      </c>
      <c r="G290" s="98">
        <f t="shared" si="27"/>
        <v>-0.27180805543965081</v>
      </c>
      <c r="I290" s="291">
        <v>1225.0050000000001</v>
      </c>
      <c r="J290" s="282">
        <v>1612.4069999999999</v>
      </c>
      <c r="K290" s="98">
        <f t="shared" si="29"/>
        <v>-0.24026315936360976</v>
      </c>
    </row>
    <row r="291" spans="2:11" x14ac:dyDescent="0.25">
      <c r="B291" s="281">
        <v>210028</v>
      </c>
      <c r="C291" s="65" t="s">
        <v>272</v>
      </c>
      <c r="D291" s="65" t="s">
        <v>11</v>
      </c>
      <c r="E291" s="282">
        <v>47.265007019042969</v>
      </c>
      <c r="F291" s="282">
        <v>52.262584686279297</v>
      </c>
      <c r="G291" s="98">
        <f t="shared" si="27"/>
        <v>-9.5624387833775915E-2</v>
      </c>
      <c r="I291" s="291">
        <v>44.919510000000002</v>
      </c>
      <c r="J291" s="282">
        <v>52.822800000000001</v>
      </c>
      <c r="K291" s="98">
        <f t="shared" si="29"/>
        <v>-0.14961891455962195</v>
      </c>
    </row>
    <row r="292" spans="2:11" x14ac:dyDescent="0.25">
      <c r="B292" s="281">
        <v>210028</v>
      </c>
      <c r="C292" s="65" t="s">
        <v>272</v>
      </c>
      <c r="D292" s="65" t="s">
        <v>12</v>
      </c>
      <c r="E292" s="177">
        <v>56.594226837158203</v>
      </c>
      <c r="F292" s="177">
        <v>45.696643829345703</v>
      </c>
      <c r="G292" s="98">
        <f t="shared" si="27"/>
        <v>0.23847666031031878</v>
      </c>
      <c r="I292" s="275">
        <v>46.383029999999998</v>
      </c>
      <c r="J292" s="177">
        <v>37.36636</v>
      </c>
      <c r="K292" s="98">
        <f t="shared" si="29"/>
        <v>0.24130447814558331</v>
      </c>
    </row>
    <row r="293" spans="2:11" x14ac:dyDescent="0.25">
      <c r="B293" s="281">
        <v>210028</v>
      </c>
      <c r="C293" s="65" t="s">
        <v>272</v>
      </c>
      <c r="D293" s="96" t="s">
        <v>13</v>
      </c>
      <c r="E293" s="282">
        <v>2674.926513671875</v>
      </c>
      <c r="F293" s="282">
        <v>2388.224853515625</v>
      </c>
      <c r="G293" s="98">
        <f t="shared" si="27"/>
        <v>0.12004801798047038</v>
      </c>
      <c r="I293" s="291">
        <v>2083.5030000000002</v>
      </c>
      <c r="J293" s="282">
        <v>1973.796</v>
      </c>
      <c r="K293" s="98">
        <f t="shared" si="29"/>
        <v>5.5581731850708138E-2</v>
      </c>
    </row>
    <row r="294" spans="2:11" x14ac:dyDescent="0.25">
      <c r="B294" s="281">
        <v>210028</v>
      </c>
      <c r="C294" s="65" t="s">
        <v>272</v>
      </c>
      <c r="D294" s="65" t="s">
        <v>234</v>
      </c>
      <c r="E294" s="282">
        <v>40.098487854003906</v>
      </c>
      <c r="F294" s="282">
        <v>55.343612670898438</v>
      </c>
      <c r="G294" s="98">
        <f t="shared" si="27"/>
        <v>-0.27546313081420759</v>
      </c>
      <c r="I294" s="291">
        <v>66.602580000000003</v>
      </c>
      <c r="J294" s="282">
        <v>51.50938</v>
      </c>
      <c r="K294" s="98">
        <f t="shared" si="29"/>
        <v>0.29301847546990478</v>
      </c>
    </row>
    <row r="295" spans="2:11" x14ac:dyDescent="0.25">
      <c r="B295" s="281">
        <v>210028</v>
      </c>
      <c r="C295" s="65" t="s">
        <v>272</v>
      </c>
      <c r="D295" s="96" t="s">
        <v>235</v>
      </c>
      <c r="E295" s="282">
        <v>5000.7333984375</v>
      </c>
      <c r="F295" s="282">
        <v>5604.75537109375</v>
      </c>
      <c r="G295" s="286">
        <f t="shared" si="27"/>
        <v>-0.10776955150825385</v>
      </c>
      <c r="I295" s="291">
        <v>4235.7470000000003</v>
      </c>
      <c r="J295" s="282">
        <v>4617.8649999999998</v>
      </c>
      <c r="K295" s="286">
        <f t="shared" si="29"/>
        <v>-8.2747763306203037E-2</v>
      </c>
    </row>
    <row r="296" spans="2:11" x14ac:dyDescent="0.25">
      <c r="B296" s="281">
        <v>210028</v>
      </c>
      <c r="C296" s="65" t="s">
        <v>272</v>
      </c>
      <c r="D296" s="96" t="s">
        <v>15</v>
      </c>
      <c r="E296" s="282">
        <v>4900.544921875</v>
      </c>
      <c r="F296" s="282">
        <v>5239.66455078125</v>
      </c>
      <c r="G296" s="98">
        <f t="shared" si="27"/>
        <v>-6.4721629718773932E-2</v>
      </c>
      <c r="I296" s="291">
        <v>4402.8379999999997</v>
      </c>
      <c r="J296" s="282">
        <v>4705.1559999999999</v>
      </c>
      <c r="K296" s="98">
        <f t="shared" si="29"/>
        <v>-6.4252492372197656E-2</v>
      </c>
    </row>
    <row r="297" spans="2:11" x14ac:dyDescent="0.25">
      <c r="B297" s="281">
        <v>210028</v>
      </c>
      <c r="C297" s="65" t="s">
        <v>272</v>
      </c>
      <c r="D297" s="96" t="s">
        <v>209</v>
      </c>
      <c r="E297" s="282">
        <v>4768.11376953125</v>
      </c>
      <c r="F297" s="282">
        <v>5157.82177734375</v>
      </c>
      <c r="G297" s="98">
        <f t="shared" si="27"/>
        <v>-7.5556702933073705E-2</v>
      </c>
      <c r="I297" s="291">
        <v>4249.4229999999998</v>
      </c>
      <c r="J297" s="282">
        <v>4627.29</v>
      </c>
      <c r="K297" s="98">
        <f t="shared" si="29"/>
        <v>-8.1660539970479507E-2</v>
      </c>
    </row>
    <row r="298" spans="2:11" ht="16.5" thickBot="1" x14ac:dyDescent="0.3">
      <c r="B298" s="283">
        <f>B297</f>
        <v>210028</v>
      </c>
      <c r="C298" s="167" t="str">
        <f>C297</f>
        <v>ST. MARY</v>
      </c>
      <c r="D298" s="341" t="s">
        <v>421</v>
      </c>
      <c r="E298" s="284">
        <v>3872.17919921875</v>
      </c>
      <c r="F298" s="284">
        <v>4642.2890625</v>
      </c>
      <c r="G298" s="99">
        <f t="shared" si="27"/>
        <v>-0.16589011431927614</v>
      </c>
      <c r="I298" s="292">
        <v>3985.7579999999998</v>
      </c>
      <c r="J298" s="284">
        <v>4594.2060000000001</v>
      </c>
      <c r="K298" s="98">
        <f t="shared" si="29"/>
        <v>-0.13243811879571799</v>
      </c>
    </row>
    <row r="299" spans="2:11" x14ac:dyDescent="0.25">
      <c r="B299" s="279">
        <v>210029</v>
      </c>
      <c r="C299" s="95" t="s">
        <v>273</v>
      </c>
      <c r="D299" s="95" t="s">
        <v>233</v>
      </c>
      <c r="E299" s="280">
        <v>84.716697692871094</v>
      </c>
      <c r="F299" s="280">
        <v>111.00384521484375</v>
      </c>
      <c r="G299" s="285">
        <f t="shared" si="27"/>
        <v>-0.23681294527315588</v>
      </c>
      <c r="I299" s="277">
        <v>64.924139999999994</v>
      </c>
      <c r="J299" s="280">
        <v>90.42971</v>
      </c>
      <c r="K299" s="285">
        <f t="shared" si="29"/>
        <v>-0.28204856567603731</v>
      </c>
    </row>
    <row r="300" spans="2:11" x14ac:dyDescent="0.25">
      <c r="B300" s="281">
        <v>210029</v>
      </c>
      <c r="C300" s="65" t="s">
        <v>273</v>
      </c>
      <c r="D300" s="65" t="s">
        <v>6</v>
      </c>
      <c r="E300" s="177">
        <v>11.341473579406738</v>
      </c>
      <c r="F300" s="177">
        <v>11.127255439758301</v>
      </c>
      <c r="G300" s="98">
        <f t="shared" si="27"/>
        <v>1.9251660106860191E-2</v>
      </c>
      <c r="I300" s="275">
        <v>15.945510000000001</v>
      </c>
      <c r="J300" s="177">
        <v>10.816520000000001</v>
      </c>
      <c r="K300" s="98">
        <f t="shared" si="29"/>
        <v>0.47418115992944121</v>
      </c>
    </row>
    <row r="301" spans="2:11" x14ac:dyDescent="0.25">
      <c r="B301" s="281">
        <v>210029</v>
      </c>
      <c r="C301" s="65" t="s">
        <v>273</v>
      </c>
      <c r="D301" s="96" t="s">
        <v>7</v>
      </c>
      <c r="E301" s="282">
        <v>960.81219482421875</v>
      </c>
      <c r="F301" s="282">
        <v>1235.168212890625</v>
      </c>
      <c r="G301" s="98">
        <f t="shared" si="27"/>
        <v>-0.22212036806253255</v>
      </c>
      <c r="I301" s="291">
        <v>1035.248</v>
      </c>
      <c r="J301" s="282">
        <v>978.13499999999999</v>
      </c>
      <c r="K301" s="98">
        <f t="shared" si="29"/>
        <v>5.8389690584633058E-2</v>
      </c>
    </row>
    <row r="302" spans="2:11" x14ac:dyDescent="0.25">
      <c r="B302" s="281">
        <v>210029</v>
      </c>
      <c r="C302" s="65" t="s">
        <v>273</v>
      </c>
      <c r="D302" s="65" t="s">
        <v>8</v>
      </c>
      <c r="E302" s="282">
        <v>74.558921813964844</v>
      </c>
      <c r="F302" s="282">
        <v>101.15451812744141</v>
      </c>
      <c r="G302" s="98">
        <f t="shared" si="27"/>
        <v>-0.2629204983208917</v>
      </c>
      <c r="I302" s="291">
        <v>84.657049999999998</v>
      </c>
      <c r="J302" s="282">
        <v>101.8661</v>
      </c>
      <c r="K302" s="98">
        <f t="shared" si="29"/>
        <v>-0.16893794893492542</v>
      </c>
    </row>
    <row r="303" spans="2:11" x14ac:dyDescent="0.25">
      <c r="B303" s="281">
        <v>210029</v>
      </c>
      <c r="C303" s="65" t="s">
        <v>273</v>
      </c>
      <c r="D303" s="65" t="s">
        <v>9</v>
      </c>
      <c r="E303" s="177">
        <v>21.174749374389648</v>
      </c>
      <c r="F303" s="177">
        <v>19.233207702636719</v>
      </c>
      <c r="G303" s="98">
        <f t="shared" si="27"/>
        <v>0.10094736675082849</v>
      </c>
      <c r="I303" s="275">
        <v>19.15878</v>
      </c>
      <c r="J303" s="177">
        <v>16.444479999999999</v>
      </c>
      <c r="K303" s="98">
        <f t="shared" si="29"/>
        <v>0.16505842690069872</v>
      </c>
    </row>
    <row r="304" spans="2:11" x14ac:dyDescent="0.25">
      <c r="B304" s="281">
        <v>210029</v>
      </c>
      <c r="C304" s="65" t="s">
        <v>273</v>
      </c>
      <c r="D304" s="96" t="s">
        <v>10</v>
      </c>
      <c r="E304" s="282">
        <v>1578.7664794921875</v>
      </c>
      <c r="F304" s="282">
        <v>1945.52587890625</v>
      </c>
      <c r="G304" s="98">
        <f t="shared" si="27"/>
        <v>-0.18851427441317303</v>
      </c>
      <c r="I304" s="291">
        <v>1621.925</v>
      </c>
      <c r="J304" s="282">
        <v>1675.135</v>
      </c>
      <c r="K304" s="98">
        <f t="shared" si="29"/>
        <v>-3.1764604046838008E-2</v>
      </c>
    </row>
    <row r="305" spans="2:11" x14ac:dyDescent="0.25">
      <c r="B305" s="281">
        <v>210029</v>
      </c>
      <c r="C305" s="65" t="s">
        <v>273</v>
      </c>
      <c r="D305" s="65" t="s">
        <v>11</v>
      </c>
      <c r="E305" s="282">
        <v>43.183055877685547</v>
      </c>
      <c r="F305" s="282">
        <v>51.156551361083984</v>
      </c>
      <c r="G305" s="98">
        <f t="shared" ref="G305:G364" si="31">E305/F305-1</f>
        <v>-0.15586460133166968</v>
      </c>
      <c r="I305" s="291">
        <v>43.859270000000002</v>
      </c>
      <c r="J305" s="282">
        <v>52.71331</v>
      </c>
      <c r="K305" s="98">
        <f t="shared" si="29"/>
        <v>-0.16796592739101368</v>
      </c>
    </row>
    <row r="306" spans="2:11" x14ac:dyDescent="0.25">
      <c r="B306" s="281">
        <v>210029</v>
      </c>
      <c r="C306" s="65" t="s">
        <v>273</v>
      </c>
      <c r="D306" s="65" t="s">
        <v>12</v>
      </c>
      <c r="E306" s="177">
        <v>58.767490386962891</v>
      </c>
      <c r="F306" s="177">
        <v>45.5667724609375</v>
      </c>
      <c r="G306" s="98">
        <f t="shared" si="31"/>
        <v>0.28970052547263059</v>
      </c>
      <c r="I306" s="275">
        <v>47.224449999999997</v>
      </c>
      <c r="J306" s="177">
        <v>37.70711</v>
      </c>
      <c r="K306" s="98">
        <f t="shared" si="29"/>
        <v>0.25240173537563604</v>
      </c>
    </row>
    <row r="307" spans="2:11" x14ac:dyDescent="0.25">
      <c r="B307" s="281">
        <v>210029</v>
      </c>
      <c r="C307" s="65" t="s">
        <v>273</v>
      </c>
      <c r="D307" s="96" t="s">
        <v>13</v>
      </c>
      <c r="E307" s="282">
        <v>2537.759765625</v>
      </c>
      <c r="F307" s="282">
        <v>2331.0390625</v>
      </c>
      <c r="G307" s="98">
        <f t="shared" si="31"/>
        <v>8.868178420969719E-2</v>
      </c>
      <c r="I307" s="291">
        <v>2071.23</v>
      </c>
      <c r="J307" s="282">
        <v>1987.6669999999999</v>
      </c>
      <c r="K307" s="98">
        <f t="shared" si="29"/>
        <v>4.2040744249414175E-2</v>
      </c>
    </row>
    <row r="308" spans="2:11" x14ac:dyDescent="0.25">
      <c r="B308" s="281">
        <v>210029</v>
      </c>
      <c r="C308" s="65" t="s">
        <v>273</v>
      </c>
      <c r="D308" s="65" t="s">
        <v>234</v>
      </c>
      <c r="E308" s="282">
        <v>77.593132019042969</v>
      </c>
      <c r="F308" s="282">
        <v>50.827888488769531</v>
      </c>
      <c r="G308" s="98">
        <f t="shared" si="31"/>
        <v>0.52658578442004811</v>
      </c>
      <c r="I308" s="291">
        <v>95.956890000000001</v>
      </c>
      <c r="J308" s="282">
        <v>45.682949999999998</v>
      </c>
      <c r="K308" s="98">
        <f t="shared" si="29"/>
        <v>1.1004967936615304</v>
      </c>
    </row>
    <row r="309" spans="2:11" x14ac:dyDescent="0.25">
      <c r="B309" s="281">
        <v>210029</v>
      </c>
      <c r="C309" s="65" t="s">
        <v>273</v>
      </c>
      <c r="D309" s="96" t="s">
        <v>235</v>
      </c>
      <c r="E309" s="282">
        <v>5077.33837890625</v>
      </c>
      <c r="F309" s="282">
        <v>5511.73291015625</v>
      </c>
      <c r="G309" s="286">
        <f t="shared" si="31"/>
        <v>-7.8812696175745156E-2</v>
      </c>
      <c r="I309" s="291">
        <v>4728.4040000000005</v>
      </c>
      <c r="J309" s="282">
        <v>4640.9369999999999</v>
      </c>
      <c r="K309" s="286">
        <f t="shared" si="29"/>
        <v>1.8846840627226857E-2</v>
      </c>
    </row>
    <row r="310" spans="2:11" x14ac:dyDescent="0.25">
      <c r="B310" s="281">
        <v>210029</v>
      </c>
      <c r="C310" s="65" t="s">
        <v>273</v>
      </c>
      <c r="D310" s="96" t="s">
        <v>15</v>
      </c>
      <c r="E310" s="282">
        <v>4413.82666015625</v>
      </c>
      <c r="F310" s="282">
        <v>5075.9375</v>
      </c>
      <c r="G310" s="98">
        <f t="shared" si="31"/>
        <v>-0.13044109385581482</v>
      </c>
      <c r="I310" s="291">
        <v>4011.3609999999999</v>
      </c>
      <c r="J310" s="282">
        <v>4696.7309999999998</v>
      </c>
      <c r="K310" s="98">
        <f t="shared" si="29"/>
        <v>-0.14592489968022437</v>
      </c>
    </row>
    <row r="311" spans="2:11" x14ac:dyDescent="0.25">
      <c r="B311" s="281">
        <v>210029</v>
      </c>
      <c r="C311" s="65" t="s">
        <v>273</v>
      </c>
      <c r="D311" s="96" t="s">
        <v>209</v>
      </c>
      <c r="E311" s="282">
        <v>4253.9248046875</v>
      </c>
      <c r="F311" s="282">
        <v>4957.31591796875</v>
      </c>
      <c r="G311" s="98">
        <f t="shared" si="31"/>
        <v>-0.14188950733030203</v>
      </c>
      <c r="I311" s="291">
        <v>3871.7579999999998</v>
      </c>
      <c r="J311" s="282">
        <v>4656.0649999999996</v>
      </c>
      <c r="K311" s="98">
        <f t="shared" si="29"/>
        <v>-0.16844846452959739</v>
      </c>
    </row>
    <row r="312" spans="2:11" ht="16.5" thickBot="1" x14ac:dyDescent="0.3">
      <c r="B312" s="283">
        <f>B311</f>
        <v>210029</v>
      </c>
      <c r="C312" s="167" t="str">
        <f>C311</f>
        <v>HOPKINS BAYVIEW MED CTR</v>
      </c>
      <c r="D312" s="341" t="s">
        <v>421</v>
      </c>
      <c r="E312" s="284">
        <v>3879.43994140625</v>
      </c>
      <c r="F312" s="284">
        <v>4562.49560546875</v>
      </c>
      <c r="G312" s="99">
        <f t="shared" si="31"/>
        <v>-0.1497109746788069</v>
      </c>
      <c r="I312" s="292">
        <v>3859.143</v>
      </c>
      <c r="J312" s="284">
        <v>4696.1940000000004</v>
      </c>
      <c r="K312" s="98">
        <f t="shared" si="29"/>
        <v>-0.17824029416161269</v>
      </c>
    </row>
    <row r="313" spans="2:11" x14ac:dyDescent="0.25">
      <c r="B313" s="279">
        <v>210030</v>
      </c>
      <c r="C313" s="95" t="s">
        <v>274</v>
      </c>
      <c r="D313" s="95" t="s">
        <v>233</v>
      </c>
      <c r="E313" s="280">
        <v>88.809219360351563</v>
      </c>
      <c r="F313" s="280">
        <v>111.04877471923828</v>
      </c>
      <c r="G313" s="285">
        <f t="shared" si="31"/>
        <v>-0.20026835428949497</v>
      </c>
      <c r="I313" s="277">
        <v>60.825000000000003</v>
      </c>
      <c r="J313" s="280">
        <v>90.42971</v>
      </c>
      <c r="K313" s="285">
        <f t="shared" ref="K313" si="32">I313/J313-1</f>
        <v>-0.32737813711887387</v>
      </c>
    </row>
    <row r="314" spans="2:11" x14ac:dyDescent="0.25">
      <c r="B314" s="281">
        <v>210030</v>
      </c>
      <c r="C314" s="65" t="s">
        <v>274</v>
      </c>
      <c r="D314" s="65" t="s">
        <v>6</v>
      </c>
      <c r="E314" s="177">
        <v>10.15250301361084</v>
      </c>
      <c r="F314" s="177">
        <v>11.908193588256836</v>
      </c>
      <c r="G314" s="98">
        <f t="shared" si="31"/>
        <v>-0.1474355083022294</v>
      </c>
      <c r="I314" s="275">
        <v>10.45499</v>
      </c>
      <c r="J314" s="177">
        <v>12.123749999999999</v>
      </c>
      <c r="K314" s="98">
        <f t="shared" si="29"/>
        <v>-0.13764388081245482</v>
      </c>
    </row>
    <row r="315" spans="2:11" x14ac:dyDescent="0.25">
      <c r="B315" s="281">
        <v>210030</v>
      </c>
      <c r="C315" s="65" t="s">
        <v>274</v>
      </c>
      <c r="D315" s="96" t="s">
        <v>7</v>
      </c>
      <c r="E315" s="282">
        <v>901.6358642578125</v>
      </c>
      <c r="F315" s="282">
        <v>1322.3902587890625</v>
      </c>
      <c r="G315" s="98">
        <f t="shared" si="31"/>
        <v>-0.31817717329265771</v>
      </c>
      <c r="I315" s="291">
        <v>776.39679999999998</v>
      </c>
      <c r="J315" s="282">
        <v>1059.133</v>
      </c>
      <c r="K315" s="98">
        <f t="shared" si="29"/>
        <v>-0.26695060960238237</v>
      </c>
    </row>
    <row r="316" spans="2:11" x14ac:dyDescent="0.25">
      <c r="B316" s="281">
        <v>210030</v>
      </c>
      <c r="C316" s="65" t="s">
        <v>274</v>
      </c>
      <c r="D316" s="65" t="s">
        <v>8</v>
      </c>
      <c r="E316" s="282">
        <v>89.396446228027344</v>
      </c>
      <c r="F316" s="282">
        <v>97.676849365234375</v>
      </c>
      <c r="G316" s="98">
        <f t="shared" si="31"/>
        <v>-8.4773446226186655E-2</v>
      </c>
      <c r="I316" s="291">
        <v>85.394739999999999</v>
      </c>
      <c r="J316" s="282">
        <v>104.9545</v>
      </c>
      <c r="K316" s="98">
        <f t="shared" si="29"/>
        <v>-0.18636418638552898</v>
      </c>
    </row>
    <row r="317" spans="2:11" x14ac:dyDescent="0.25">
      <c r="B317" s="281">
        <v>210030</v>
      </c>
      <c r="C317" s="65" t="s">
        <v>274</v>
      </c>
      <c r="D317" s="65" t="s">
        <v>9</v>
      </c>
      <c r="E317" s="177">
        <v>19.2872314453125</v>
      </c>
      <c r="F317" s="177">
        <v>20.249174118041992</v>
      </c>
      <c r="G317" s="98">
        <f t="shared" si="31"/>
        <v>-4.7505279332474171E-2</v>
      </c>
      <c r="I317" s="275">
        <v>16.68186</v>
      </c>
      <c r="J317" s="177">
        <v>17.255320000000001</v>
      </c>
      <c r="K317" s="98">
        <f t="shared" si="29"/>
        <v>-3.3233808471822113E-2</v>
      </c>
    </row>
    <row r="318" spans="2:11" x14ac:dyDescent="0.25">
      <c r="B318" s="281">
        <v>210030</v>
      </c>
      <c r="C318" s="65" t="s">
        <v>274</v>
      </c>
      <c r="D318" s="96" t="s">
        <v>10</v>
      </c>
      <c r="E318" s="282">
        <v>1724.2100830078125</v>
      </c>
      <c r="F318" s="282">
        <v>1977.87548828125</v>
      </c>
      <c r="G318" s="98">
        <f t="shared" si="31"/>
        <v>-0.12825145302441143</v>
      </c>
      <c r="I318" s="291">
        <v>1424.5429999999999</v>
      </c>
      <c r="J318" s="282">
        <v>1811.0229999999999</v>
      </c>
      <c r="K318" s="98">
        <f t="shared" si="29"/>
        <v>-0.21340424721276319</v>
      </c>
    </row>
    <row r="319" spans="2:11" x14ac:dyDescent="0.25">
      <c r="B319" s="281">
        <v>210030</v>
      </c>
      <c r="C319" s="65" t="s">
        <v>274</v>
      </c>
      <c r="D319" s="65" t="s">
        <v>11</v>
      </c>
      <c r="E319" s="282">
        <v>41.317329406738281</v>
      </c>
      <c r="F319" s="282">
        <v>45.438484191894531</v>
      </c>
      <c r="G319" s="98">
        <f t="shared" si="31"/>
        <v>-9.0697453016960305E-2</v>
      </c>
      <c r="I319" s="291">
        <v>41.909280000000003</v>
      </c>
      <c r="J319" s="282">
        <v>48.424959999999999</v>
      </c>
      <c r="K319" s="98">
        <f t="shared" si="29"/>
        <v>-0.13455209875237883</v>
      </c>
    </row>
    <row r="320" spans="2:11" x14ac:dyDescent="0.25">
      <c r="B320" s="281">
        <v>210030</v>
      </c>
      <c r="C320" s="65" t="s">
        <v>274</v>
      </c>
      <c r="D320" s="65" t="s">
        <v>12</v>
      </c>
      <c r="E320" s="177">
        <v>54.095512390136719</v>
      </c>
      <c r="F320" s="177">
        <v>44.254302978515625</v>
      </c>
      <c r="G320" s="98">
        <f t="shared" si="31"/>
        <v>0.22237858805275401</v>
      </c>
      <c r="I320" s="275">
        <v>47.033140000000003</v>
      </c>
      <c r="J320" s="177">
        <v>36.416820000000001</v>
      </c>
      <c r="K320" s="98">
        <f t="shared" si="29"/>
        <v>0.29152243386435184</v>
      </c>
    </row>
    <row r="321" spans="2:11" x14ac:dyDescent="0.25">
      <c r="B321" s="281">
        <v>210030</v>
      </c>
      <c r="C321" s="65" t="s">
        <v>274</v>
      </c>
      <c r="D321" s="96" t="s">
        <v>13</v>
      </c>
      <c r="E321" s="282">
        <v>2235.08203125</v>
      </c>
      <c r="F321" s="282">
        <v>2010.848388671875</v>
      </c>
      <c r="G321" s="98">
        <f t="shared" si="31"/>
        <v>0.11151195875399966</v>
      </c>
      <c r="I321" s="291">
        <v>1971.125</v>
      </c>
      <c r="J321" s="282">
        <v>1763.4829999999999</v>
      </c>
      <c r="K321" s="98">
        <f t="shared" si="29"/>
        <v>0.11774539363294112</v>
      </c>
    </row>
    <row r="322" spans="2:11" x14ac:dyDescent="0.25">
      <c r="B322" s="281">
        <v>210030</v>
      </c>
      <c r="C322" s="65" t="s">
        <v>274</v>
      </c>
      <c r="D322" s="65" t="s">
        <v>234</v>
      </c>
      <c r="E322" s="282">
        <v>41.376232147216797</v>
      </c>
      <c r="F322" s="282">
        <v>20.81593132019043</v>
      </c>
      <c r="G322" s="98">
        <f t="shared" si="31"/>
        <v>0.98771947844984886</v>
      </c>
      <c r="I322" s="291">
        <v>22.115919999999999</v>
      </c>
      <c r="J322" s="282">
        <v>18.672999999999998</v>
      </c>
      <c r="K322" s="98">
        <f t="shared" si="29"/>
        <v>0.18437958549777766</v>
      </c>
    </row>
    <row r="323" spans="2:11" x14ac:dyDescent="0.25">
      <c r="B323" s="281">
        <v>210030</v>
      </c>
      <c r="C323" s="65" t="s">
        <v>274</v>
      </c>
      <c r="D323" s="96" t="s">
        <v>235</v>
      </c>
      <c r="E323" s="282">
        <v>4860.92822265625</v>
      </c>
      <c r="F323" s="282">
        <v>5311.1142578125</v>
      </c>
      <c r="G323" s="286">
        <f t="shared" si="31"/>
        <v>-8.4763010792704985E-2</v>
      </c>
      <c r="I323" s="291">
        <v>4172.0640000000003</v>
      </c>
      <c r="J323" s="282">
        <v>4633.6390000000001</v>
      </c>
      <c r="K323" s="286">
        <f t="shared" si="29"/>
        <v>-9.9613931944201872E-2</v>
      </c>
    </row>
    <row r="324" spans="2:11" x14ac:dyDescent="0.25">
      <c r="B324" s="281">
        <v>210030</v>
      </c>
      <c r="C324" s="65" t="s">
        <v>274</v>
      </c>
      <c r="D324" s="96" t="s">
        <v>15</v>
      </c>
      <c r="E324" s="282">
        <v>5192.11328125</v>
      </c>
      <c r="F324" s="282">
        <v>4799.61279296875</v>
      </c>
      <c r="G324" s="98">
        <f t="shared" si="31"/>
        <v>8.1777531899291489E-2</v>
      </c>
      <c r="I324" s="291">
        <v>4063.0070000000001</v>
      </c>
      <c r="J324" s="282">
        <v>4488.6040000000003</v>
      </c>
      <c r="K324" s="98">
        <f t="shared" si="29"/>
        <v>-9.481723047967705E-2</v>
      </c>
    </row>
    <row r="325" spans="2:11" x14ac:dyDescent="0.25">
      <c r="B325" s="281">
        <v>210030</v>
      </c>
      <c r="C325" s="65" t="s">
        <v>274</v>
      </c>
      <c r="D325" s="96" t="s">
        <v>209</v>
      </c>
      <c r="E325" s="282">
        <v>5012.44580078125</v>
      </c>
      <c r="F325" s="282">
        <v>4795.80224609375</v>
      </c>
      <c r="G325" s="98">
        <f t="shared" si="31"/>
        <v>4.5173579637058481E-2</v>
      </c>
      <c r="I325" s="291">
        <v>3954.6770000000001</v>
      </c>
      <c r="J325" s="282">
        <v>4495.1750000000002</v>
      </c>
      <c r="K325" s="98">
        <f t="shared" si="29"/>
        <v>-0.12023959022729924</v>
      </c>
    </row>
    <row r="326" spans="2:11" ht="16.5" thickBot="1" x14ac:dyDescent="0.3">
      <c r="B326" s="283">
        <f>B325</f>
        <v>210030</v>
      </c>
      <c r="C326" s="167" t="str">
        <f>C325</f>
        <v>CHESTERTOWN</v>
      </c>
      <c r="D326" s="341" t="s">
        <v>421</v>
      </c>
      <c r="E326" s="284">
        <v>4923.64892578125</v>
      </c>
      <c r="F326" s="284">
        <v>4833.099609375</v>
      </c>
      <c r="G326" s="99">
        <f t="shared" si="31"/>
        <v>1.8735247299808799E-2</v>
      </c>
      <c r="I326" s="292">
        <v>4285.8680000000004</v>
      </c>
      <c r="J326" s="284">
        <v>4871.6059999999998</v>
      </c>
      <c r="K326" s="98">
        <f t="shared" ref="K326:K389" si="33">I326/J326-1</f>
        <v>-0.12023509290365419</v>
      </c>
    </row>
    <row r="327" spans="2:11" x14ac:dyDescent="0.25">
      <c r="B327" s="279">
        <v>210032</v>
      </c>
      <c r="C327" s="95" t="s">
        <v>275</v>
      </c>
      <c r="D327" s="95" t="s">
        <v>233</v>
      </c>
      <c r="E327" s="280">
        <v>98.944137573242188</v>
      </c>
      <c r="F327" s="280">
        <v>111.00384521484375</v>
      </c>
      <c r="G327" s="285">
        <f t="shared" si="31"/>
        <v>-0.1086422512504901</v>
      </c>
      <c r="I327" s="277">
        <v>60.825000000000003</v>
      </c>
      <c r="J327" s="280">
        <v>90.42971</v>
      </c>
      <c r="K327" s="285">
        <f t="shared" ref="K327" si="34">I327/J327-1</f>
        <v>-0.32737813711887387</v>
      </c>
    </row>
    <row r="328" spans="2:11" x14ac:dyDescent="0.25">
      <c r="B328" s="281">
        <v>210032</v>
      </c>
      <c r="C328" s="65" t="s">
        <v>275</v>
      </c>
      <c r="D328" s="65" t="s">
        <v>6</v>
      </c>
      <c r="E328" s="177">
        <v>10.59369945526123</v>
      </c>
      <c r="F328" s="177">
        <v>11.127255439758301</v>
      </c>
      <c r="G328" s="98">
        <f t="shared" si="31"/>
        <v>-4.7950367220891299E-2</v>
      </c>
      <c r="I328" s="275">
        <v>12.11661</v>
      </c>
      <c r="J328" s="177">
        <v>10.816520000000001</v>
      </c>
      <c r="K328" s="98">
        <f t="shared" si="33"/>
        <v>0.12019485009966235</v>
      </c>
    </row>
    <row r="329" spans="2:11" x14ac:dyDescent="0.25">
      <c r="B329" s="281">
        <v>210032</v>
      </c>
      <c r="C329" s="65" t="s">
        <v>275</v>
      </c>
      <c r="D329" s="96" t="s">
        <v>7</v>
      </c>
      <c r="E329" s="282">
        <v>1048.1845703125</v>
      </c>
      <c r="F329" s="282">
        <v>1235.168212890625</v>
      </c>
      <c r="G329" s="98">
        <f t="shared" si="31"/>
        <v>-0.15138314006683595</v>
      </c>
      <c r="I329" s="291">
        <v>1049.6220000000001</v>
      </c>
      <c r="J329" s="282">
        <v>978.13499999999999</v>
      </c>
      <c r="K329" s="98">
        <f t="shared" si="33"/>
        <v>7.3085003603797105E-2</v>
      </c>
    </row>
    <row r="330" spans="2:11" x14ac:dyDescent="0.25">
      <c r="B330" s="281">
        <v>210032</v>
      </c>
      <c r="C330" s="65" t="s">
        <v>275</v>
      </c>
      <c r="D330" s="65" t="s">
        <v>8</v>
      </c>
      <c r="E330" s="282">
        <v>85.380439758300781</v>
      </c>
      <c r="F330" s="282">
        <v>101.15451812744141</v>
      </c>
      <c r="G330" s="98">
        <f t="shared" si="31"/>
        <v>-0.15594042323712476</v>
      </c>
      <c r="I330" s="291">
        <v>87.09478</v>
      </c>
      <c r="J330" s="282">
        <v>101.8661</v>
      </c>
      <c r="K330" s="98">
        <f t="shared" si="33"/>
        <v>-0.1450072202626782</v>
      </c>
    </row>
    <row r="331" spans="2:11" x14ac:dyDescent="0.25">
      <c r="B331" s="281">
        <v>210032</v>
      </c>
      <c r="C331" s="65" t="s">
        <v>275</v>
      </c>
      <c r="D331" s="65" t="s">
        <v>9</v>
      </c>
      <c r="E331" s="177">
        <v>18.546611785888672</v>
      </c>
      <c r="F331" s="177">
        <v>19.233207702636719</v>
      </c>
      <c r="G331" s="98">
        <f t="shared" si="31"/>
        <v>-3.5698461086858591E-2</v>
      </c>
      <c r="I331" s="275">
        <v>18.297339999999998</v>
      </c>
      <c r="J331" s="177">
        <v>16.444479999999999</v>
      </c>
      <c r="K331" s="98">
        <f t="shared" si="33"/>
        <v>0.11267367530016159</v>
      </c>
    </row>
    <row r="332" spans="2:11" x14ac:dyDescent="0.25">
      <c r="B332" s="281">
        <v>210032</v>
      </c>
      <c r="C332" s="65" t="s">
        <v>275</v>
      </c>
      <c r="D332" s="96" t="s">
        <v>10</v>
      </c>
      <c r="E332" s="282">
        <v>1583.5179443359375</v>
      </c>
      <c r="F332" s="282">
        <v>1945.52587890625</v>
      </c>
      <c r="G332" s="98">
        <f t="shared" si="31"/>
        <v>-0.18607202222045427</v>
      </c>
      <c r="I332" s="291">
        <v>1593.6030000000001</v>
      </c>
      <c r="J332" s="282">
        <v>1675.135</v>
      </c>
      <c r="K332" s="98">
        <f t="shared" si="33"/>
        <v>-4.8671898085825838E-2</v>
      </c>
    </row>
    <row r="333" spans="2:11" x14ac:dyDescent="0.25">
      <c r="B333" s="281">
        <v>210032</v>
      </c>
      <c r="C333" s="65" t="s">
        <v>275</v>
      </c>
      <c r="D333" s="65" t="s">
        <v>11</v>
      </c>
      <c r="E333" s="282">
        <v>40.851654052734375</v>
      </c>
      <c r="F333" s="282">
        <v>51.156551361083984</v>
      </c>
      <c r="G333" s="98">
        <f t="shared" si="31"/>
        <v>-0.20143846749194261</v>
      </c>
      <c r="I333" s="291">
        <v>41.351280000000003</v>
      </c>
      <c r="J333" s="282">
        <v>52.71331</v>
      </c>
      <c r="K333" s="98">
        <f t="shared" si="33"/>
        <v>-0.2155438541043998</v>
      </c>
    </row>
    <row r="334" spans="2:11" x14ac:dyDescent="0.25">
      <c r="B334" s="281">
        <v>210032</v>
      </c>
      <c r="C334" s="65" t="s">
        <v>275</v>
      </c>
      <c r="D334" s="65" t="s">
        <v>12</v>
      </c>
      <c r="E334" s="177">
        <v>49.732276916503906</v>
      </c>
      <c r="F334" s="177">
        <v>45.5667724609375</v>
      </c>
      <c r="G334" s="98">
        <f t="shared" si="31"/>
        <v>9.1415393950434298E-2</v>
      </c>
      <c r="I334" s="275">
        <v>42.451990000000002</v>
      </c>
      <c r="J334" s="177">
        <v>37.70711</v>
      </c>
      <c r="K334" s="98">
        <f t="shared" si="33"/>
        <v>0.12583515416588553</v>
      </c>
    </row>
    <row r="335" spans="2:11" x14ac:dyDescent="0.25">
      <c r="B335" s="281">
        <v>210032</v>
      </c>
      <c r="C335" s="65" t="s">
        <v>275</v>
      </c>
      <c r="D335" s="96" t="s">
        <v>13</v>
      </c>
      <c r="E335" s="282">
        <v>2031.6456298828125</v>
      </c>
      <c r="F335" s="282">
        <v>2331.0390625</v>
      </c>
      <c r="G335" s="98">
        <f t="shared" si="31"/>
        <v>-0.12843775869465401</v>
      </c>
      <c r="I335" s="291">
        <v>1755.444</v>
      </c>
      <c r="J335" s="282">
        <v>1987.6669999999999</v>
      </c>
      <c r="K335" s="98">
        <f t="shared" si="33"/>
        <v>-0.11683194418380949</v>
      </c>
    </row>
    <row r="336" spans="2:11" x14ac:dyDescent="0.25">
      <c r="B336" s="281">
        <v>210032</v>
      </c>
      <c r="C336" s="65" t="s">
        <v>275</v>
      </c>
      <c r="D336" s="65" t="s">
        <v>234</v>
      </c>
      <c r="E336" s="282">
        <v>28.556173324584961</v>
      </c>
      <c r="F336" s="282">
        <v>50.827888488769531</v>
      </c>
      <c r="G336" s="98">
        <f t="shared" si="31"/>
        <v>-0.43817903569032823</v>
      </c>
      <c r="I336" s="291">
        <v>51.015120000000003</v>
      </c>
      <c r="J336" s="282">
        <v>45.682949999999998</v>
      </c>
      <c r="K336" s="98">
        <f t="shared" si="33"/>
        <v>0.11672122750391578</v>
      </c>
    </row>
    <row r="337" spans="2:11" x14ac:dyDescent="0.25">
      <c r="B337" s="281">
        <v>210032</v>
      </c>
      <c r="C337" s="65" t="s">
        <v>275</v>
      </c>
      <c r="D337" s="96" t="s">
        <v>235</v>
      </c>
      <c r="E337" s="282">
        <v>4663.34814453125</v>
      </c>
      <c r="F337" s="282">
        <v>5511.73291015625</v>
      </c>
      <c r="G337" s="286">
        <f t="shared" si="31"/>
        <v>-0.15392341745401261</v>
      </c>
      <c r="I337" s="291">
        <v>4398.6689999999999</v>
      </c>
      <c r="J337" s="282">
        <v>4640.9369999999999</v>
      </c>
      <c r="K337" s="286">
        <f t="shared" si="33"/>
        <v>-5.220238930198795E-2</v>
      </c>
    </row>
    <row r="338" spans="2:11" x14ac:dyDescent="0.25">
      <c r="B338" s="281">
        <v>210032</v>
      </c>
      <c r="C338" s="65" t="s">
        <v>275</v>
      </c>
      <c r="D338" s="96" t="s">
        <v>15</v>
      </c>
      <c r="E338" s="282">
        <v>4771.63720703125</v>
      </c>
      <c r="F338" s="282">
        <v>5075.9375</v>
      </c>
      <c r="G338" s="98">
        <f t="shared" si="31"/>
        <v>-5.9949574432063057E-2</v>
      </c>
      <c r="I338" s="291">
        <v>4484.8230000000003</v>
      </c>
      <c r="J338" s="282">
        <v>4696.7309999999998</v>
      </c>
      <c r="K338" s="98">
        <f t="shared" si="33"/>
        <v>-4.5118189651483065E-2</v>
      </c>
    </row>
    <row r="339" spans="2:11" x14ac:dyDescent="0.25">
      <c r="B339" s="281">
        <v>210032</v>
      </c>
      <c r="C339" s="65" t="s">
        <v>275</v>
      </c>
      <c r="D339" s="96" t="s">
        <v>209</v>
      </c>
      <c r="E339" s="282">
        <v>4640.5517578125</v>
      </c>
      <c r="F339" s="282">
        <v>4957.31591796875</v>
      </c>
      <c r="G339" s="98">
        <f t="shared" si="31"/>
        <v>-6.3898320259977215E-2</v>
      </c>
      <c r="I339" s="291">
        <v>4336.6459999999997</v>
      </c>
      <c r="J339" s="282">
        <v>4656.0649999999996</v>
      </c>
      <c r="K339" s="98">
        <f t="shared" si="33"/>
        <v>-6.8602779385597001E-2</v>
      </c>
    </row>
    <row r="340" spans="2:11" ht="16.5" thickBot="1" x14ac:dyDescent="0.3">
      <c r="B340" s="283">
        <f>B339</f>
        <v>210032</v>
      </c>
      <c r="C340" s="167" t="str">
        <f>C339</f>
        <v>UNION HOSPITAL OF CECIL</v>
      </c>
      <c r="D340" s="341" t="s">
        <v>421</v>
      </c>
      <c r="E340" s="284">
        <v>4270.63037109375</v>
      </c>
      <c r="F340" s="284">
        <v>4562.49560546875</v>
      </c>
      <c r="G340" s="99">
        <f t="shared" si="31"/>
        <v>-6.3970523944211877E-2</v>
      </c>
      <c r="I340" s="292">
        <v>4528.8950000000004</v>
      </c>
      <c r="J340" s="284">
        <v>4696.1940000000004</v>
      </c>
      <c r="K340" s="98">
        <f t="shared" si="33"/>
        <v>-3.5624380083105534E-2</v>
      </c>
    </row>
    <row r="341" spans="2:11" x14ac:dyDescent="0.25">
      <c r="B341" s="279">
        <v>210033</v>
      </c>
      <c r="C341" s="95" t="s">
        <v>276</v>
      </c>
      <c r="D341" s="95" t="s">
        <v>233</v>
      </c>
      <c r="E341" s="280">
        <v>90.891761779785156</v>
      </c>
      <c r="F341" s="280">
        <v>111.00384521484375</v>
      </c>
      <c r="G341" s="285">
        <f t="shared" si="31"/>
        <v>-0.18118366436885514</v>
      </c>
      <c r="I341" s="277">
        <v>60.825000000000003</v>
      </c>
      <c r="J341" s="280">
        <v>90.42971</v>
      </c>
      <c r="K341" s="285">
        <f t="shared" ref="K341" si="35">I341/J341-1</f>
        <v>-0.32737813711887387</v>
      </c>
    </row>
    <row r="342" spans="2:11" x14ac:dyDescent="0.25">
      <c r="B342" s="281">
        <v>210033</v>
      </c>
      <c r="C342" s="65" t="s">
        <v>276</v>
      </c>
      <c r="D342" s="65" t="s">
        <v>6</v>
      </c>
      <c r="E342" s="177">
        <v>8.805750846862793</v>
      </c>
      <c r="F342" s="177">
        <v>11.127255439758301</v>
      </c>
      <c r="G342" s="98">
        <f t="shared" si="31"/>
        <v>-0.20863227284246955</v>
      </c>
      <c r="I342" s="275">
        <v>11.29874</v>
      </c>
      <c r="J342" s="177">
        <v>10.816509999999999</v>
      </c>
      <c r="K342" s="98">
        <f t="shared" si="33"/>
        <v>4.458277207713035E-2</v>
      </c>
    </row>
    <row r="343" spans="2:11" x14ac:dyDescent="0.25">
      <c r="B343" s="281">
        <v>210033</v>
      </c>
      <c r="C343" s="65" t="s">
        <v>276</v>
      </c>
      <c r="D343" s="96" t="s">
        <v>7</v>
      </c>
      <c r="E343" s="282">
        <v>800.3702392578125</v>
      </c>
      <c r="F343" s="282">
        <v>1235.168212890625</v>
      </c>
      <c r="G343" s="98">
        <f t="shared" si="31"/>
        <v>-0.3520151903968356</v>
      </c>
      <c r="I343" s="291">
        <v>760.99080000000004</v>
      </c>
      <c r="J343" s="282">
        <v>978.13620000000003</v>
      </c>
      <c r="K343" s="98">
        <f t="shared" si="33"/>
        <v>-0.2219991449043599</v>
      </c>
    </row>
    <row r="344" spans="2:11" x14ac:dyDescent="0.25">
      <c r="B344" s="281">
        <v>210033</v>
      </c>
      <c r="C344" s="65" t="s">
        <v>276</v>
      </c>
      <c r="D344" s="65" t="s">
        <v>8</v>
      </c>
      <c r="E344" s="282">
        <v>63.508014678955078</v>
      </c>
      <c r="F344" s="282">
        <v>101.15451812744141</v>
      </c>
      <c r="G344" s="98">
        <f t="shared" si="31"/>
        <v>-0.37216828417942416</v>
      </c>
      <c r="I344" s="291">
        <v>66.326030000000003</v>
      </c>
      <c r="J344" s="282">
        <v>101.86620000000001</v>
      </c>
      <c r="K344" s="98">
        <f t="shared" si="33"/>
        <v>-0.34889070172441894</v>
      </c>
    </row>
    <row r="345" spans="2:11" x14ac:dyDescent="0.25">
      <c r="B345" s="281">
        <v>210033</v>
      </c>
      <c r="C345" s="65" t="s">
        <v>276</v>
      </c>
      <c r="D345" s="65" t="s">
        <v>9</v>
      </c>
      <c r="E345" s="177">
        <v>18.542627334594727</v>
      </c>
      <c r="F345" s="177">
        <v>19.233207702636719</v>
      </c>
      <c r="G345" s="98">
        <f t="shared" si="31"/>
        <v>-3.5905626285485326E-2</v>
      </c>
      <c r="I345" s="275">
        <v>15.629200000000001</v>
      </c>
      <c r="J345" s="177">
        <v>16.44445</v>
      </c>
      <c r="K345" s="98">
        <f t="shared" si="33"/>
        <v>-4.9575996764865904E-2</v>
      </c>
    </row>
    <row r="346" spans="2:11" x14ac:dyDescent="0.25">
      <c r="B346" s="281">
        <v>210033</v>
      </c>
      <c r="C346" s="65" t="s">
        <v>276</v>
      </c>
      <c r="D346" s="96" t="s">
        <v>10</v>
      </c>
      <c r="E346" s="282">
        <v>1177.60546875</v>
      </c>
      <c r="F346" s="282">
        <v>1945.52587890625</v>
      </c>
      <c r="G346" s="98">
        <f t="shared" si="31"/>
        <v>-0.39471097171319314</v>
      </c>
      <c r="I346" s="291">
        <v>1036.623</v>
      </c>
      <c r="J346" s="282">
        <v>1675.134</v>
      </c>
      <c r="K346" s="98">
        <f t="shared" si="33"/>
        <v>-0.3811701034066528</v>
      </c>
    </row>
    <row r="347" spans="2:11" x14ac:dyDescent="0.25">
      <c r="B347" s="281">
        <v>210033</v>
      </c>
      <c r="C347" s="65" t="s">
        <v>276</v>
      </c>
      <c r="D347" s="65" t="s">
        <v>11</v>
      </c>
      <c r="E347" s="282">
        <v>42.51031494140625</v>
      </c>
      <c r="F347" s="282">
        <v>51.156551361083984</v>
      </c>
      <c r="G347" s="98">
        <f t="shared" si="31"/>
        <v>-0.16901523245085548</v>
      </c>
      <c r="I347" s="291">
        <v>42.262070000000001</v>
      </c>
      <c r="J347" s="282">
        <v>52.713360000000002</v>
      </c>
      <c r="K347" s="98">
        <f t="shared" si="33"/>
        <v>-0.19826643568158053</v>
      </c>
    </row>
    <row r="348" spans="2:11" x14ac:dyDescent="0.25">
      <c r="B348" s="281">
        <v>210033</v>
      </c>
      <c r="C348" s="65" t="s">
        <v>276</v>
      </c>
      <c r="D348" s="65" t="s">
        <v>12</v>
      </c>
      <c r="E348" s="177">
        <v>59.691741943359375</v>
      </c>
      <c r="F348" s="177">
        <v>45.5667724609375</v>
      </c>
      <c r="G348" s="98">
        <f t="shared" si="31"/>
        <v>0.30998397998301552</v>
      </c>
      <c r="I348" s="275">
        <v>48.200620000000001</v>
      </c>
      <c r="J348" s="177">
        <v>37.707079999999998</v>
      </c>
      <c r="K348" s="98">
        <f t="shared" si="33"/>
        <v>0.27829097347235598</v>
      </c>
    </row>
    <row r="349" spans="2:11" x14ac:dyDescent="0.25">
      <c r="B349" s="281">
        <v>210033</v>
      </c>
      <c r="C349" s="65" t="s">
        <v>276</v>
      </c>
      <c r="D349" s="96" t="s">
        <v>13</v>
      </c>
      <c r="E349" s="282">
        <v>2537.5146484375</v>
      </c>
      <c r="F349" s="282">
        <v>2331.0390625</v>
      </c>
      <c r="G349" s="98">
        <f t="shared" si="31"/>
        <v>8.8576630593250716E-2</v>
      </c>
      <c r="I349" s="291">
        <v>2037.058</v>
      </c>
      <c r="J349" s="282">
        <v>1987.6669999999999</v>
      </c>
      <c r="K349" s="98">
        <f t="shared" si="33"/>
        <v>2.4848729691643534E-2</v>
      </c>
    </row>
    <row r="350" spans="2:11" x14ac:dyDescent="0.25">
      <c r="B350" s="281">
        <v>210033</v>
      </c>
      <c r="C350" s="65" t="s">
        <v>276</v>
      </c>
      <c r="D350" s="65" t="s">
        <v>234</v>
      </c>
      <c r="E350" s="282">
        <v>41.814136505126953</v>
      </c>
      <c r="F350" s="282">
        <v>50.827888488769531</v>
      </c>
      <c r="G350" s="98">
        <f t="shared" si="31"/>
        <v>-0.17733870620327219</v>
      </c>
      <c r="I350" s="291">
        <v>50.633339999999997</v>
      </c>
      <c r="J350" s="282">
        <v>45.682929999999999</v>
      </c>
      <c r="K350" s="98">
        <f t="shared" si="33"/>
        <v>0.1083645466698393</v>
      </c>
    </row>
    <row r="351" spans="2:11" x14ac:dyDescent="0.25">
      <c r="B351" s="281">
        <v>210033</v>
      </c>
      <c r="C351" s="65" t="s">
        <v>276</v>
      </c>
      <c r="D351" s="96" t="s">
        <v>235</v>
      </c>
      <c r="E351" s="282">
        <v>4515.490234375</v>
      </c>
      <c r="F351" s="282">
        <v>5511.73291015625</v>
      </c>
      <c r="G351" s="286">
        <f t="shared" si="31"/>
        <v>-0.18074944704695572</v>
      </c>
      <c r="I351" s="291">
        <v>3834.6709999999998</v>
      </c>
      <c r="J351" s="282">
        <v>4640.9380000000001</v>
      </c>
      <c r="K351" s="286">
        <f t="shared" si="33"/>
        <v>-0.17372931937466096</v>
      </c>
    </row>
    <row r="352" spans="2:11" x14ac:dyDescent="0.25">
      <c r="B352" s="281">
        <v>210033</v>
      </c>
      <c r="C352" s="65" t="s">
        <v>276</v>
      </c>
      <c r="D352" s="96" t="s">
        <v>15</v>
      </c>
      <c r="E352" s="282">
        <v>4806.64892578125</v>
      </c>
      <c r="F352" s="282">
        <v>5075.9375</v>
      </c>
      <c r="G352" s="98">
        <f t="shared" si="31"/>
        <v>-5.3051987779351051E-2</v>
      </c>
      <c r="I352" s="291">
        <v>4034.683</v>
      </c>
      <c r="J352" s="282">
        <v>4696.7359999999999</v>
      </c>
      <c r="K352" s="98">
        <f t="shared" si="33"/>
        <v>-0.14096023280848657</v>
      </c>
    </row>
    <row r="353" spans="2:11" x14ac:dyDescent="0.25">
      <c r="B353" s="281">
        <v>210033</v>
      </c>
      <c r="C353" s="65" t="s">
        <v>276</v>
      </c>
      <c r="D353" s="96" t="s">
        <v>209</v>
      </c>
      <c r="E353" s="282">
        <v>4642.62890625</v>
      </c>
      <c r="F353" s="282">
        <v>4957.31591796875</v>
      </c>
      <c r="G353" s="98">
        <f t="shared" si="31"/>
        <v>-6.347931358945802E-2</v>
      </c>
      <c r="I353" s="291">
        <v>3918.5949999999998</v>
      </c>
      <c r="J353" s="282">
        <v>4656.0680000000002</v>
      </c>
      <c r="K353" s="98">
        <f t="shared" si="33"/>
        <v>-0.15838965410299</v>
      </c>
    </row>
    <row r="354" spans="2:11" ht="16.5" thickBot="1" x14ac:dyDescent="0.3">
      <c r="B354" s="283">
        <f>B353</f>
        <v>210033</v>
      </c>
      <c r="C354" s="167" t="str">
        <f>C353</f>
        <v>CARROLL COUNTY</v>
      </c>
      <c r="D354" s="341" t="s">
        <v>421</v>
      </c>
      <c r="E354" s="284">
        <v>3941.060791015625</v>
      </c>
      <c r="F354" s="284">
        <v>4562.49560546875</v>
      </c>
      <c r="G354" s="99">
        <f t="shared" si="31"/>
        <v>-0.13620502202966589</v>
      </c>
      <c r="I354" s="292">
        <v>3698.123</v>
      </c>
      <c r="J354" s="284">
        <v>4696.1940000000004</v>
      </c>
      <c r="K354" s="98">
        <f t="shared" si="33"/>
        <v>-0.21252763407985276</v>
      </c>
    </row>
    <row r="355" spans="2:11" x14ac:dyDescent="0.25">
      <c r="B355" s="279">
        <v>210034</v>
      </c>
      <c r="C355" s="95" t="s">
        <v>277</v>
      </c>
      <c r="D355" s="95" t="s">
        <v>233</v>
      </c>
      <c r="E355" s="280">
        <v>84.033004760742188</v>
      </c>
      <c r="F355" s="280">
        <v>111.00384521484375</v>
      </c>
      <c r="G355" s="285">
        <f t="shared" si="31"/>
        <v>-0.24297212769432008</v>
      </c>
      <c r="I355" s="277">
        <v>60.825000000000003</v>
      </c>
      <c r="J355" s="280">
        <v>90.42971</v>
      </c>
      <c r="K355" s="285">
        <f t="shared" ref="K355" si="36">I355/J355-1</f>
        <v>-0.32737813711887387</v>
      </c>
    </row>
    <row r="356" spans="2:11" x14ac:dyDescent="0.25">
      <c r="B356" s="281">
        <v>210034</v>
      </c>
      <c r="C356" s="65" t="s">
        <v>277</v>
      </c>
      <c r="D356" s="65" t="s">
        <v>6</v>
      </c>
      <c r="E356" s="177">
        <v>11.452797889709473</v>
      </c>
      <c r="F356" s="177">
        <v>11.127255439758301</v>
      </c>
      <c r="G356" s="98">
        <f t="shared" si="31"/>
        <v>2.9256311380072342E-2</v>
      </c>
      <c r="I356" s="275">
        <v>14.32893</v>
      </c>
      <c r="J356" s="177">
        <v>10.816520000000001</v>
      </c>
      <c r="K356" s="98">
        <f t="shared" si="33"/>
        <v>0.32472643696863668</v>
      </c>
    </row>
    <row r="357" spans="2:11" x14ac:dyDescent="0.25">
      <c r="B357" s="281">
        <v>210034</v>
      </c>
      <c r="C357" s="65" t="s">
        <v>277</v>
      </c>
      <c r="D357" s="96" t="s">
        <v>7</v>
      </c>
      <c r="E357" s="282">
        <v>962.4130859375</v>
      </c>
      <c r="F357" s="282">
        <v>1235.168212890625</v>
      </c>
      <c r="G357" s="98">
        <f t="shared" si="31"/>
        <v>-0.22082427648846692</v>
      </c>
      <c r="I357" s="291">
        <v>911.8827</v>
      </c>
      <c r="J357" s="282">
        <v>978.13499999999999</v>
      </c>
      <c r="K357" s="98">
        <f t="shared" si="33"/>
        <v>-6.7733288349767662E-2</v>
      </c>
    </row>
    <row r="358" spans="2:11" x14ac:dyDescent="0.25">
      <c r="B358" s="281">
        <v>210034</v>
      </c>
      <c r="C358" s="65" t="s">
        <v>277</v>
      </c>
      <c r="D358" s="65" t="s">
        <v>8</v>
      </c>
      <c r="E358" s="282">
        <v>80.273391723632813</v>
      </c>
      <c r="F358" s="282">
        <v>101.15451812744141</v>
      </c>
      <c r="G358" s="98">
        <f t="shared" si="31"/>
        <v>-0.20642801518268439</v>
      </c>
      <c r="I358" s="291">
        <v>80.712490000000003</v>
      </c>
      <c r="J358" s="282">
        <v>101.8661</v>
      </c>
      <c r="K358" s="98">
        <f t="shared" si="33"/>
        <v>-0.20766093921333983</v>
      </c>
    </row>
    <row r="359" spans="2:11" x14ac:dyDescent="0.25">
      <c r="B359" s="281">
        <v>210034</v>
      </c>
      <c r="C359" s="65" t="s">
        <v>277</v>
      </c>
      <c r="D359" s="65" t="s">
        <v>9</v>
      </c>
      <c r="E359" s="177">
        <v>20.538183212280273</v>
      </c>
      <c r="F359" s="177">
        <v>19.233207702636719</v>
      </c>
      <c r="G359" s="98">
        <f t="shared" si="31"/>
        <v>6.7850123069416624E-2</v>
      </c>
      <c r="I359" s="275">
        <v>18.225829999999998</v>
      </c>
      <c r="J359" s="177">
        <v>16.444479999999999</v>
      </c>
      <c r="K359" s="98">
        <f t="shared" si="33"/>
        <v>0.10832510362139747</v>
      </c>
    </row>
    <row r="360" spans="2:11" x14ac:dyDescent="0.25">
      <c r="B360" s="281">
        <v>210034</v>
      </c>
      <c r="C360" s="65" t="s">
        <v>277</v>
      </c>
      <c r="D360" s="96" t="s">
        <v>10</v>
      </c>
      <c r="E360" s="282">
        <v>1648.6695556640625</v>
      </c>
      <c r="F360" s="282">
        <v>1945.52587890625</v>
      </c>
      <c r="G360" s="98">
        <f t="shared" si="31"/>
        <v>-0.15258410410303891</v>
      </c>
      <c r="I360" s="291">
        <v>1471.0519999999999</v>
      </c>
      <c r="J360" s="282">
        <v>1675.135</v>
      </c>
      <c r="K360" s="98">
        <f t="shared" si="33"/>
        <v>-0.1218307778179073</v>
      </c>
    </row>
    <row r="361" spans="2:11" x14ac:dyDescent="0.25">
      <c r="B361" s="281">
        <v>210034</v>
      </c>
      <c r="C361" s="65" t="s">
        <v>277</v>
      </c>
      <c r="D361" s="65" t="s">
        <v>11</v>
      </c>
      <c r="E361" s="282">
        <v>41.605541229248047</v>
      </c>
      <c r="F361" s="282">
        <v>51.156551361083984</v>
      </c>
      <c r="G361" s="98">
        <f t="shared" si="31"/>
        <v>-0.18670160278047243</v>
      </c>
      <c r="I361" s="291">
        <v>41.480690000000003</v>
      </c>
      <c r="J361" s="282">
        <v>52.71331</v>
      </c>
      <c r="K361" s="98">
        <f t="shared" si="33"/>
        <v>-0.21308887641470431</v>
      </c>
    </row>
    <row r="362" spans="2:11" x14ac:dyDescent="0.25">
      <c r="B362" s="281">
        <v>210034</v>
      </c>
      <c r="C362" s="65" t="s">
        <v>277</v>
      </c>
      <c r="D362" s="65" t="s">
        <v>12</v>
      </c>
      <c r="E362" s="177">
        <v>57.523445129394531</v>
      </c>
      <c r="F362" s="177">
        <v>45.5667724609375</v>
      </c>
      <c r="G362" s="98">
        <f t="shared" si="31"/>
        <v>0.26239893726743513</v>
      </c>
      <c r="I362" s="275">
        <v>48.258589999999998</v>
      </c>
      <c r="J362" s="177">
        <v>37.70711</v>
      </c>
      <c r="K362" s="98">
        <f t="shared" si="33"/>
        <v>0.27982733229886869</v>
      </c>
    </row>
    <row r="363" spans="2:11" x14ac:dyDescent="0.25">
      <c r="B363" s="281">
        <v>210034</v>
      </c>
      <c r="C363" s="65" t="s">
        <v>277</v>
      </c>
      <c r="D363" s="96" t="s">
        <v>13</v>
      </c>
      <c r="E363" s="282">
        <v>2393.2939453125</v>
      </c>
      <c r="F363" s="282">
        <v>2331.0390625</v>
      </c>
      <c r="G363" s="98">
        <f t="shared" si="31"/>
        <v>2.6706923883863531E-2</v>
      </c>
      <c r="I363" s="291">
        <v>2001.8</v>
      </c>
      <c r="J363" s="282">
        <v>1987.6669999999999</v>
      </c>
      <c r="K363" s="98">
        <f t="shared" si="33"/>
        <v>7.1103459482901865E-3</v>
      </c>
    </row>
    <row r="364" spans="2:11" x14ac:dyDescent="0.25">
      <c r="B364" s="281">
        <v>210034</v>
      </c>
      <c r="C364" s="65" t="s">
        <v>277</v>
      </c>
      <c r="D364" s="65" t="s">
        <v>234</v>
      </c>
      <c r="E364" s="282">
        <v>83.287704467773438</v>
      </c>
      <c r="F364" s="282">
        <v>50.827888488769531</v>
      </c>
      <c r="G364" s="98">
        <f t="shared" si="31"/>
        <v>0.6386221608669802</v>
      </c>
      <c r="I364" s="291">
        <v>96.86806</v>
      </c>
      <c r="J364" s="282">
        <v>45.682949999999998</v>
      </c>
      <c r="K364" s="98">
        <f t="shared" si="33"/>
        <v>1.1204423094392983</v>
      </c>
    </row>
    <row r="365" spans="2:11" x14ac:dyDescent="0.25">
      <c r="B365" s="281">
        <v>210034</v>
      </c>
      <c r="C365" s="65" t="s">
        <v>277</v>
      </c>
      <c r="D365" s="96" t="s">
        <v>235</v>
      </c>
      <c r="E365" s="282">
        <v>5004.37646484375</v>
      </c>
      <c r="F365" s="282">
        <v>5511.73291015625</v>
      </c>
      <c r="G365" s="286">
        <f t="shared" ref="G365:G423" si="37">E365/F365-1</f>
        <v>-9.2050259615739871E-2</v>
      </c>
      <c r="I365" s="291">
        <v>4384.7340000000004</v>
      </c>
      <c r="J365" s="282">
        <v>4640.9369999999999</v>
      </c>
      <c r="K365" s="286">
        <f t="shared" si="33"/>
        <v>-5.5205015711266792E-2</v>
      </c>
    </row>
    <row r="366" spans="2:11" x14ac:dyDescent="0.25">
      <c r="B366" s="281">
        <v>210034</v>
      </c>
      <c r="C366" s="65" t="s">
        <v>277</v>
      </c>
      <c r="D366" s="96" t="s">
        <v>15</v>
      </c>
      <c r="E366" s="282">
        <v>4337.94921875</v>
      </c>
      <c r="F366" s="282">
        <v>5075.9375</v>
      </c>
      <c r="G366" s="98">
        <f t="shared" si="37"/>
        <v>-0.145389552422582</v>
      </c>
      <c r="I366" s="291">
        <v>3824.18</v>
      </c>
      <c r="J366" s="282">
        <v>4696.7309999999998</v>
      </c>
      <c r="K366" s="98">
        <f t="shared" si="33"/>
        <v>-0.18577836371723222</v>
      </c>
    </row>
    <row r="367" spans="2:11" x14ac:dyDescent="0.25">
      <c r="B367" s="281">
        <v>210034</v>
      </c>
      <c r="C367" s="65" t="s">
        <v>277</v>
      </c>
      <c r="D367" s="96" t="s">
        <v>209</v>
      </c>
      <c r="E367" s="282">
        <v>4184.8486328125</v>
      </c>
      <c r="F367" s="282">
        <v>4957.31591796875</v>
      </c>
      <c r="G367" s="98">
        <f t="shared" si="37"/>
        <v>-0.15582369530985363</v>
      </c>
      <c r="I367" s="291">
        <v>3711.431</v>
      </c>
      <c r="J367" s="282">
        <v>4656.0649999999996</v>
      </c>
      <c r="K367" s="98">
        <f t="shared" si="33"/>
        <v>-0.20288247694136563</v>
      </c>
    </row>
    <row r="368" spans="2:11" ht="16.5" thickBot="1" x14ac:dyDescent="0.3">
      <c r="B368" s="283">
        <f>B367</f>
        <v>210034</v>
      </c>
      <c r="C368" s="167" t="str">
        <f>C367</f>
        <v>HARBOR</v>
      </c>
      <c r="D368" s="341" t="s">
        <v>421</v>
      </c>
      <c r="E368" s="284">
        <v>3837.87890625</v>
      </c>
      <c r="F368" s="284">
        <v>4562.49560546875</v>
      </c>
      <c r="G368" s="99">
        <f t="shared" si="37"/>
        <v>-0.15882025143217715</v>
      </c>
      <c r="I368" s="292">
        <v>3515.826</v>
      </c>
      <c r="J368" s="284">
        <v>4696.1940000000004</v>
      </c>
      <c r="K368" s="98">
        <f t="shared" si="33"/>
        <v>-0.25134566416975113</v>
      </c>
    </row>
    <row r="369" spans="2:11" x14ac:dyDescent="0.25">
      <c r="B369" s="279">
        <v>210035</v>
      </c>
      <c r="C369" s="95" t="s">
        <v>278</v>
      </c>
      <c r="D369" s="95" t="s">
        <v>233</v>
      </c>
      <c r="E369" s="280">
        <v>94.526329040527344</v>
      </c>
      <c r="F369" s="280">
        <v>121.17092132568359</v>
      </c>
      <c r="G369" s="285">
        <f t="shared" si="37"/>
        <v>-0.21989262765066242</v>
      </c>
      <c r="I369" s="277">
        <v>60.825000000000003</v>
      </c>
      <c r="J369" s="280">
        <v>90.42971</v>
      </c>
      <c r="K369" s="285">
        <f t="shared" ref="K369" si="38">I369/J369-1</f>
        <v>-0.32737813711887387</v>
      </c>
    </row>
    <row r="370" spans="2:11" x14ac:dyDescent="0.25">
      <c r="B370" s="281">
        <v>210035</v>
      </c>
      <c r="C370" s="65" t="s">
        <v>278</v>
      </c>
      <c r="D370" s="65" t="s">
        <v>6</v>
      </c>
      <c r="E370" s="177">
        <v>10.121879577636719</v>
      </c>
      <c r="F370" s="177">
        <v>10.670763969421387</v>
      </c>
      <c r="G370" s="98">
        <f t="shared" si="37"/>
        <v>-5.1438153196675995E-2</v>
      </c>
      <c r="I370" s="275">
        <v>11.0589</v>
      </c>
      <c r="J370" s="177">
        <v>10.645020000000001</v>
      </c>
      <c r="K370" s="98">
        <f t="shared" si="33"/>
        <v>3.8880152409295432E-2</v>
      </c>
    </row>
    <row r="371" spans="2:11" x14ac:dyDescent="0.25">
      <c r="B371" s="281">
        <v>210035</v>
      </c>
      <c r="C371" s="65" t="s">
        <v>278</v>
      </c>
      <c r="D371" s="96" t="s">
        <v>7</v>
      </c>
      <c r="E371" s="282">
        <v>956.7840576171875</v>
      </c>
      <c r="F371" s="282">
        <v>1292.986328125</v>
      </c>
      <c r="G371" s="98">
        <f t="shared" si="37"/>
        <v>-0.26001997329341442</v>
      </c>
      <c r="I371" s="291">
        <v>834.9896</v>
      </c>
      <c r="J371" s="282">
        <v>1031.662</v>
      </c>
      <c r="K371" s="98">
        <f t="shared" si="33"/>
        <v>-0.19063646814557489</v>
      </c>
    </row>
    <row r="372" spans="2:11" x14ac:dyDescent="0.25">
      <c r="B372" s="281">
        <v>210035</v>
      </c>
      <c r="C372" s="65" t="s">
        <v>278</v>
      </c>
      <c r="D372" s="65" t="s">
        <v>8</v>
      </c>
      <c r="E372" s="282">
        <v>76.672950744628906</v>
      </c>
      <c r="F372" s="282">
        <v>103.4827880859375</v>
      </c>
      <c r="G372" s="98">
        <f t="shared" si="37"/>
        <v>-0.25907532873045813</v>
      </c>
      <c r="I372" s="291">
        <v>76.500219999999999</v>
      </c>
      <c r="J372" s="282">
        <v>102.0716</v>
      </c>
      <c r="K372" s="98">
        <f t="shared" si="33"/>
        <v>-0.25052394593599003</v>
      </c>
    </row>
    <row r="373" spans="2:11" x14ac:dyDescent="0.25">
      <c r="B373" s="281">
        <v>210035</v>
      </c>
      <c r="C373" s="65" t="s">
        <v>278</v>
      </c>
      <c r="D373" s="65" t="s">
        <v>9</v>
      </c>
      <c r="E373" s="177">
        <v>16.782520294189453</v>
      </c>
      <c r="F373" s="177">
        <v>18.58806037902832</v>
      </c>
      <c r="G373" s="98">
        <f t="shared" si="37"/>
        <v>-9.7134399610404709E-2</v>
      </c>
      <c r="I373" s="275">
        <v>14.480029999999999</v>
      </c>
      <c r="J373" s="177">
        <v>15.79682</v>
      </c>
      <c r="K373" s="98">
        <f t="shared" si="33"/>
        <v>-8.3357916340124238E-2</v>
      </c>
    </row>
    <row r="374" spans="2:11" x14ac:dyDescent="0.25">
      <c r="B374" s="281">
        <v>210035</v>
      </c>
      <c r="C374" s="65" t="s">
        <v>278</v>
      </c>
      <c r="D374" s="96" t="s">
        <v>10</v>
      </c>
      <c r="E374" s="282">
        <v>1286.765380859375</v>
      </c>
      <c r="F374" s="282">
        <v>1923.5443115234375</v>
      </c>
      <c r="G374" s="98">
        <f t="shared" si="37"/>
        <v>-0.33104458620957722</v>
      </c>
      <c r="I374" s="291">
        <v>1107.7260000000001</v>
      </c>
      <c r="J374" s="282">
        <v>1612.4069999999999</v>
      </c>
      <c r="K374" s="98">
        <f t="shared" si="33"/>
        <v>-0.31299851712377824</v>
      </c>
    </row>
    <row r="375" spans="2:11" x14ac:dyDescent="0.25">
      <c r="B375" s="281">
        <v>210035</v>
      </c>
      <c r="C375" s="65" t="s">
        <v>278</v>
      </c>
      <c r="D375" s="65" t="s">
        <v>11</v>
      </c>
      <c r="E375" s="282">
        <v>44.081535339355469</v>
      </c>
      <c r="F375" s="282">
        <v>52.262584686279297</v>
      </c>
      <c r="G375" s="98">
        <f t="shared" si="37"/>
        <v>-0.15653740426411844</v>
      </c>
      <c r="I375" s="291">
        <v>42.963349999999998</v>
      </c>
      <c r="J375" s="282">
        <v>52.822800000000001</v>
      </c>
      <c r="K375" s="98">
        <f t="shared" si="33"/>
        <v>-0.18665140810407632</v>
      </c>
    </row>
    <row r="376" spans="2:11" x14ac:dyDescent="0.25">
      <c r="B376" s="281">
        <v>210035</v>
      </c>
      <c r="C376" s="65" t="s">
        <v>278</v>
      </c>
      <c r="D376" s="65" t="s">
        <v>12</v>
      </c>
      <c r="E376" s="177">
        <v>61.390434265136719</v>
      </c>
      <c r="F376" s="177">
        <v>45.696643829345703</v>
      </c>
      <c r="G376" s="98">
        <f t="shared" si="37"/>
        <v>0.34343420261670721</v>
      </c>
      <c r="I376" s="275">
        <v>47.990879999999997</v>
      </c>
      <c r="J376" s="177">
        <v>37.36636</v>
      </c>
      <c r="K376" s="98">
        <f t="shared" si="33"/>
        <v>0.28433382325706846</v>
      </c>
    </row>
    <row r="377" spans="2:11" x14ac:dyDescent="0.25">
      <c r="B377" s="281">
        <v>210035</v>
      </c>
      <c r="C377" s="65" t="s">
        <v>278</v>
      </c>
      <c r="D377" s="96" t="s">
        <v>13</v>
      </c>
      <c r="E377" s="282">
        <v>2706.1845703125</v>
      </c>
      <c r="F377" s="282">
        <v>2388.224853515625</v>
      </c>
      <c r="G377" s="98">
        <f t="shared" si="37"/>
        <v>0.13313642403847248</v>
      </c>
      <c r="I377" s="291">
        <v>2061.8490000000002</v>
      </c>
      <c r="J377" s="282">
        <v>1973.796</v>
      </c>
      <c r="K377" s="98">
        <f t="shared" si="33"/>
        <v>4.4610993233343388E-2</v>
      </c>
    </row>
    <row r="378" spans="2:11" x14ac:dyDescent="0.25">
      <c r="B378" s="281">
        <v>210035</v>
      </c>
      <c r="C378" s="65" t="s">
        <v>278</v>
      </c>
      <c r="D378" s="65" t="s">
        <v>234</v>
      </c>
      <c r="E378" s="282">
        <v>44.122714996337891</v>
      </c>
      <c r="F378" s="282">
        <v>55.343612670898438</v>
      </c>
      <c r="G378" s="98">
        <f t="shared" si="37"/>
        <v>-0.20274964233516468</v>
      </c>
      <c r="I378" s="291">
        <v>52.430950000000003</v>
      </c>
      <c r="J378" s="282">
        <v>51.50938</v>
      </c>
      <c r="K378" s="98">
        <f t="shared" si="33"/>
        <v>1.7891304457557045E-2</v>
      </c>
    </row>
    <row r="379" spans="2:11" x14ac:dyDescent="0.25">
      <c r="B379" s="281">
        <v>210035</v>
      </c>
      <c r="C379" s="65" t="s">
        <v>278</v>
      </c>
      <c r="D379" s="96" t="s">
        <v>235</v>
      </c>
      <c r="E379" s="282">
        <v>4949.734375</v>
      </c>
      <c r="F379" s="282">
        <v>5604.75537109375</v>
      </c>
      <c r="G379" s="286">
        <f t="shared" si="37"/>
        <v>-0.11686879314519039</v>
      </c>
      <c r="I379" s="291">
        <v>4004.5639999999999</v>
      </c>
      <c r="J379" s="282">
        <v>4617.8649999999998</v>
      </c>
      <c r="K379" s="286">
        <f t="shared" si="33"/>
        <v>-0.13281050875242129</v>
      </c>
    </row>
    <row r="380" spans="2:11" x14ac:dyDescent="0.25">
      <c r="B380" s="281">
        <v>210035</v>
      </c>
      <c r="C380" s="65" t="s">
        <v>278</v>
      </c>
      <c r="D380" s="96" t="s">
        <v>15</v>
      </c>
      <c r="E380" s="282">
        <v>4792.3017578125</v>
      </c>
      <c r="F380" s="282">
        <v>5239.66455078125</v>
      </c>
      <c r="G380" s="98">
        <f t="shared" si="37"/>
        <v>-8.5380044587405335E-2</v>
      </c>
      <c r="I380" s="291">
        <v>4022.9050000000002</v>
      </c>
      <c r="J380" s="282">
        <v>4705.1559999999999</v>
      </c>
      <c r="K380" s="98">
        <f t="shared" si="33"/>
        <v>-0.14500071836087891</v>
      </c>
    </row>
    <row r="381" spans="2:11" x14ac:dyDescent="0.25">
      <c r="B381" s="281">
        <v>210035</v>
      </c>
      <c r="C381" s="65" t="s">
        <v>278</v>
      </c>
      <c r="D381" s="96" t="s">
        <v>209</v>
      </c>
      <c r="E381" s="282">
        <v>4585.34912109375</v>
      </c>
      <c r="F381" s="282">
        <v>5157.82177734375</v>
      </c>
      <c r="G381" s="98">
        <f t="shared" si="37"/>
        <v>-0.1109911666131318</v>
      </c>
      <c r="I381" s="291">
        <v>3875.2849999999999</v>
      </c>
      <c r="J381" s="282">
        <v>4627.29</v>
      </c>
      <c r="K381" s="98">
        <f t="shared" si="33"/>
        <v>-0.16251520868586156</v>
      </c>
    </row>
    <row r="382" spans="2:11" ht="16.5" thickBot="1" x14ac:dyDescent="0.3">
      <c r="B382" s="283">
        <f>B381</f>
        <v>210035</v>
      </c>
      <c r="C382" s="167" t="str">
        <f>C381</f>
        <v>CHARLES REGIONAL</v>
      </c>
      <c r="D382" s="341" t="s">
        <v>421</v>
      </c>
      <c r="E382" s="284">
        <v>3797.955322265625</v>
      </c>
      <c r="F382" s="284">
        <v>4642.2890625</v>
      </c>
      <c r="G382" s="99">
        <f t="shared" si="37"/>
        <v>-0.18187875181121926</v>
      </c>
      <c r="I382" s="292">
        <v>3591.2950000000001</v>
      </c>
      <c r="J382" s="284">
        <v>4594.2060000000001</v>
      </c>
      <c r="K382" s="98">
        <f t="shared" si="33"/>
        <v>-0.21829909237853073</v>
      </c>
    </row>
    <row r="383" spans="2:11" x14ac:dyDescent="0.25">
      <c r="B383" s="279">
        <v>210037</v>
      </c>
      <c r="C383" s="95" t="s">
        <v>279</v>
      </c>
      <c r="D383" s="95" t="s">
        <v>233</v>
      </c>
      <c r="E383" s="280">
        <v>94.746139526367188</v>
      </c>
      <c r="F383" s="280">
        <v>111.04877471923828</v>
      </c>
      <c r="G383" s="285">
        <f t="shared" si="37"/>
        <v>-0.14680607898726139</v>
      </c>
      <c r="I383" s="277">
        <v>60.825000000000003</v>
      </c>
      <c r="J383" s="280">
        <v>90.42971</v>
      </c>
      <c r="K383" s="285">
        <f t="shared" ref="K383" si="39">I383/J383-1</f>
        <v>-0.32737813711887387</v>
      </c>
    </row>
    <row r="384" spans="2:11" x14ac:dyDescent="0.25">
      <c r="B384" s="281">
        <v>210037</v>
      </c>
      <c r="C384" s="65" t="s">
        <v>279</v>
      </c>
      <c r="D384" s="65" t="s">
        <v>6</v>
      </c>
      <c r="E384" s="177">
        <v>9.8169698715209961</v>
      </c>
      <c r="F384" s="177">
        <v>11.908193588256836</v>
      </c>
      <c r="G384" s="98">
        <f t="shared" si="37"/>
        <v>-0.17561216999344742</v>
      </c>
      <c r="I384" s="275">
        <v>11.21983</v>
      </c>
      <c r="J384" s="177">
        <v>12.123749999999999</v>
      </c>
      <c r="K384" s="98">
        <f t="shared" si="33"/>
        <v>-7.4557789462831203E-2</v>
      </c>
    </row>
    <row r="385" spans="2:11" x14ac:dyDescent="0.25">
      <c r="B385" s="281">
        <v>210037</v>
      </c>
      <c r="C385" s="65" t="s">
        <v>279</v>
      </c>
      <c r="D385" s="96" t="s">
        <v>7</v>
      </c>
      <c r="E385" s="282">
        <v>930.1199951171875</v>
      </c>
      <c r="F385" s="282">
        <v>1322.3902587890625</v>
      </c>
      <c r="G385" s="98">
        <f t="shared" si="37"/>
        <v>-0.29663729074281309</v>
      </c>
      <c r="I385" s="291">
        <v>792.52239999999995</v>
      </c>
      <c r="J385" s="282">
        <v>1059.133</v>
      </c>
      <c r="K385" s="98">
        <f t="shared" si="33"/>
        <v>-0.25172532628102429</v>
      </c>
    </row>
    <row r="386" spans="2:11" x14ac:dyDescent="0.25">
      <c r="B386" s="281">
        <v>210037</v>
      </c>
      <c r="C386" s="65" t="s">
        <v>279</v>
      </c>
      <c r="D386" s="65" t="s">
        <v>8</v>
      </c>
      <c r="E386" s="282">
        <v>71.536026000976563</v>
      </c>
      <c r="F386" s="282">
        <v>97.676849365234375</v>
      </c>
      <c r="G386" s="98">
        <f t="shared" si="37"/>
        <v>-0.26762557897943406</v>
      </c>
      <c r="I386" s="291">
        <v>73.35172</v>
      </c>
      <c r="J386" s="282">
        <v>104.9545</v>
      </c>
      <c r="K386" s="98">
        <f t="shared" si="33"/>
        <v>-0.30110933785592797</v>
      </c>
    </row>
    <row r="387" spans="2:11" x14ac:dyDescent="0.25">
      <c r="B387" s="281">
        <v>210037</v>
      </c>
      <c r="C387" s="65" t="s">
        <v>279</v>
      </c>
      <c r="D387" s="65" t="s">
        <v>9</v>
      </c>
      <c r="E387" s="177">
        <v>22.218486785888672</v>
      </c>
      <c r="F387" s="177">
        <v>20.249174118041992</v>
      </c>
      <c r="G387" s="98">
        <f t="shared" si="37"/>
        <v>9.7253974723444436E-2</v>
      </c>
      <c r="I387" s="275">
        <v>16.966830000000002</v>
      </c>
      <c r="J387" s="177">
        <v>17.255320000000001</v>
      </c>
      <c r="K387" s="98">
        <f t="shared" si="33"/>
        <v>-1.6718901764789074E-2</v>
      </c>
    </row>
    <row r="388" spans="2:11" x14ac:dyDescent="0.25">
      <c r="B388" s="281">
        <v>210037</v>
      </c>
      <c r="C388" s="65" t="s">
        <v>279</v>
      </c>
      <c r="D388" s="96" t="s">
        <v>10</v>
      </c>
      <c r="E388" s="282">
        <v>1589.42236328125</v>
      </c>
      <c r="F388" s="282">
        <v>1977.87548828125</v>
      </c>
      <c r="G388" s="98">
        <f t="shared" si="37"/>
        <v>-0.19639918048509775</v>
      </c>
      <c r="I388" s="291">
        <v>1244.547</v>
      </c>
      <c r="J388" s="282">
        <v>1811.0229999999999</v>
      </c>
      <c r="K388" s="98">
        <f t="shared" si="33"/>
        <v>-0.31279337700294252</v>
      </c>
    </row>
    <row r="389" spans="2:11" x14ac:dyDescent="0.25">
      <c r="B389" s="281">
        <v>210037</v>
      </c>
      <c r="C389" s="65" t="s">
        <v>279</v>
      </c>
      <c r="D389" s="65" t="s">
        <v>11</v>
      </c>
      <c r="E389" s="282">
        <v>41.308326721191406</v>
      </c>
      <c r="F389" s="282">
        <v>45.438484191894531</v>
      </c>
      <c r="G389" s="98">
        <f t="shared" si="37"/>
        <v>-9.0895582107465511E-2</v>
      </c>
      <c r="I389" s="291">
        <v>40.83764</v>
      </c>
      <c r="J389" s="282">
        <v>48.424959999999999</v>
      </c>
      <c r="K389" s="98">
        <f t="shared" si="33"/>
        <v>-0.15668200861704373</v>
      </c>
    </row>
    <row r="390" spans="2:11" x14ac:dyDescent="0.25">
      <c r="B390" s="281">
        <v>210037</v>
      </c>
      <c r="C390" s="65" t="s">
        <v>279</v>
      </c>
      <c r="D390" s="65" t="s">
        <v>12</v>
      </c>
      <c r="E390" s="177">
        <v>63.342979431152344</v>
      </c>
      <c r="F390" s="177">
        <v>44.254302978515625</v>
      </c>
      <c r="G390" s="98">
        <f t="shared" si="37"/>
        <v>0.43134057408844062</v>
      </c>
      <c r="I390" s="275">
        <v>51.910519999999998</v>
      </c>
      <c r="J390" s="177">
        <v>36.416820000000001</v>
      </c>
      <c r="K390" s="98">
        <f t="shared" ref="K390:K453" si="40">I390/J390-1</f>
        <v>0.4254545015188036</v>
      </c>
    </row>
    <row r="391" spans="2:11" x14ac:dyDescent="0.25">
      <c r="B391" s="281">
        <v>210037</v>
      </c>
      <c r="C391" s="65" t="s">
        <v>279</v>
      </c>
      <c r="D391" s="96" t="s">
        <v>13</v>
      </c>
      <c r="E391" s="282">
        <v>2616.592529296875</v>
      </c>
      <c r="F391" s="282">
        <v>2010.848388671875</v>
      </c>
      <c r="G391" s="98">
        <f t="shared" si="37"/>
        <v>0.30123809633658261</v>
      </c>
      <c r="I391" s="291">
        <v>2119.9029999999998</v>
      </c>
      <c r="J391" s="282">
        <v>1763.4829999999999</v>
      </c>
      <c r="K391" s="98">
        <f t="shared" si="40"/>
        <v>0.2021113897894109</v>
      </c>
    </row>
    <row r="392" spans="2:11" x14ac:dyDescent="0.25">
      <c r="B392" s="281">
        <v>210037</v>
      </c>
      <c r="C392" s="65" t="s">
        <v>279</v>
      </c>
      <c r="D392" s="65" t="s">
        <v>234</v>
      </c>
      <c r="E392" s="282">
        <v>43.156257629394531</v>
      </c>
      <c r="F392" s="282">
        <v>20.81593132019043</v>
      </c>
      <c r="G392" s="98">
        <f t="shared" si="37"/>
        <v>1.0732321300241359</v>
      </c>
      <c r="I392" s="291">
        <v>46.243000000000002</v>
      </c>
      <c r="J392" s="282">
        <v>18.672999999999998</v>
      </c>
      <c r="K392" s="98">
        <f t="shared" si="40"/>
        <v>1.4764633427944092</v>
      </c>
    </row>
    <row r="393" spans="2:11" x14ac:dyDescent="0.25">
      <c r="B393" s="281">
        <v>210037</v>
      </c>
      <c r="C393" s="65" t="s">
        <v>279</v>
      </c>
      <c r="D393" s="96" t="s">
        <v>235</v>
      </c>
      <c r="E393" s="282">
        <v>5136.134765625</v>
      </c>
      <c r="F393" s="282">
        <v>5311.1142578125</v>
      </c>
      <c r="G393" s="286">
        <f t="shared" si="37"/>
        <v>-3.2945909971737075E-2</v>
      </c>
      <c r="I393" s="291">
        <v>4156.9719999999998</v>
      </c>
      <c r="J393" s="282">
        <v>4633.6390000000001</v>
      </c>
      <c r="K393" s="286">
        <f t="shared" si="40"/>
        <v>-0.10287098325959365</v>
      </c>
    </row>
    <row r="394" spans="2:11" x14ac:dyDescent="0.25">
      <c r="B394" s="281">
        <v>210037</v>
      </c>
      <c r="C394" s="65" t="s">
        <v>279</v>
      </c>
      <c r="D394" s="96" t="s">
        <v>15</v>
      </c>
      <c r="E394" s="282">
        <v>4937.69384765625</v>
      </c>
      <c r="F394" s="282">
        <v>4799.61279296875</v>
      </c>
      <c r="G394" s="98">
        <f t="shared" si="37"/>
        <v>2.8769207151415177E-2</v>
      </c>
      <c r="I394" s="291">
        <v>4159.884</v>
      </c>
      <c r="J394" s="282">
        <v>4488.6040000000003</v>
      </c>
      <c r="K394" s="98">
        <f t="shared" si="40"/>
        <v>-7.3234350813749738E-2</v>
      </c>
    </row>
    <row r="395" spans="2:11" x14ac:dyDescent="0.25">
      <c r="B395" s="281">
        <v>210037</v>
      </c>
      <c r="C395" s="65" t="s">
        <v>279</v>
      </c>
      <c r="D395" s="96" t="s">
        <v>209</v>
      </c>
      <c r="E395" s="282">
        <v>4755.6171875</v>
      </c>
      <c r="F395" s="282">
        <v>4795.80224609375</v>
      </c>
      <c r="G395" s="98">
        <f t="shared" si="37"/>
        <v>-8.3792150993050596E-3</v>
      </c>
      <c r="I395" s="291">
        <v>4041.931</v>
      </c>
      <c r="J395" s="282">
        <v>4495.1750000000002</v>
      </c>
      <c r="K395" s="98">
        <f t="shared" si="40"/>
        <v>-0.10082899998331551</v>
      </c>
    </row>
    <row r="396" spans="2:11" ht="16.5" thickBot="1" x14ac:dyDescent="0.3">
      <c r="B396" s="283">
        <f>B395</f>
        <v>210037</v>
      </c>
      <c r="C396" s="167" t="str">
        <f>C395</f>
        <v>EASTON</v>
      </c>
      <c r="D396" s="341" t="s">
        <v>421</v>
      </c>
      <c r="E396" s="284">
        <v>4719.921875</v>
      </c>
      <c r="F396" s="284">
        <v>4833.099609375</v>
      </c>
      <c r="G396" s="99">
        <f t="shared" si="37"/>
        <v>-2.3417215352951493E-2</v>
      </c>
      <c r="I396" s="292">
        <v>4283.67</v>
      </c>
      <c r="J396" s="284">
        <v>4871.6059999999998</v>
      </c>
      <c r="K396" s="98">
        <f t="shared" si="40"/>
        <v>-0.12068627881647243</v>
      </c>
    </row>
    <row r="397" spans="2:11" x14ac:dyDescent="0.25">
      <c r="B397" s="279">
        <v>210038</v>
      </c>
      <c r="C397" s="95" t="s">
        <v>280</v>
      </c>
      <c r="D397" s="95" t="s">
        <v>233</v>
      </c>
      <c r="E397" s="280">
        <v>78.631599426269531</v>
      </c>
      <c r="F397" s="280">
        <v>111.00384521484375</v>
      </c>
      <c r="G397" s="285">
        <f t="shared" si="37"/>
        <v>-0.29163175136788244</v>
      </c>
      <c r="I397" s="277">
        <v>60.825000000000003</v>
      </c>
      <c r="J397" s="280">
        <v>90.42971</v>
      </c>
      <c r="K397" s="285">
        <f t="shared" ref="K397" si="41">I397/J397-1</f>
        <v>-0.32737813711887387</v>
      </c>
    </row>
    <row r="398" spans="2:11" x14ac:dyDescent="0.25">
      <c r="B398" s="281">
        <v>210038</v>
      </c>
      <c r="C398" s="65" t="s">
        <v>280</v>
      </c>
      <c r="D398" s="65" t="s">
        <v>6</v>
      </c>
      <c r="E398" s="177">
        <v>13.588852882385254</v>
      </c>
      <c r="F398" s="177">
        <v>11.127255439758301</v>
      </c>
      <c r="G398" s="98">
        <f t="shared" si="37"/>
        <v>0.2212223360876151</v>
      </c>
      <c r="I398" s="275">
        <v>15.808310000000001</v>
      </c>
      <c r="J398" s="177">
        <v>10.816520000000001</v>
      </c>
      <c r="K398" s="98">
        <f t="shared" si="40"/>
        <v>0.46149685850902133</v>
      </c>
    </row>
    <row r="399" spans="2:11" x14ac:dyDescent="0.25">
      <c r="B399" s="281">
        <v>210038</v>
      </c>
      <c r="C399" s="65" t="s">
        <v>280</v>
      </c>
      <c r="D399" s="96" t="s">
        <v>7</v>
      </c>
      <c r="E399" s="282">
        <v>1068.5133056640625</v>
      </c>
      <c r="F399" s="282">
        <v>1235.168212890625</v>
      </c>
      <c r="G399" s="98">
        <f t="shared" si="37"/>
        <v>-0.13492486730738096</v>
      </c>
      <c r="I399" s="291">
        <v>982.45650000000001</v>
      </c>
      <c r="J399" s="282">
        <v>978.13499999999999</v>
      </c>
      <c r="K399" s="98">
        <f t="shared" si="40"/>
        <v>4.4181017957642954E-3</v>
      </c>
    </row>
    <row r="400" spans="2:11" x14ac:dyDescent="0.25">
      <c r="B400" s="281">
        <v>210038</v>
      </c>
      <c r="C400" s="65" t="s">
        <v>280</v>
      </c>
      <c r="D400" s="65" t="s">
        <v>8</v>
      </c>
      <c r="E400" s="282">
        <v>85.440498352050781</v>
      </c>
      <c r="F400" s="282">
        <v>101.15451812744141</v>
      </c>
      <c r="G400" s="98">
        <f t="shared" si="37"/>
        <v>-0.15534669203399321</v>
      </c>
      <c r="I400" s="291">
        <v>101.1996</v>
      </c>
      <c r="J400" s="282">
        <v>101.8661</v>
      </c>
      <c r="K400" s="98">
        <f t="shared" si="40"/>
        <v>-6.5429028891849095E-3</v>
      </c>
    </row>
    <row r="401" spans="2:11" x14ac:dyDescent="0.25">
      <c r="B401" s="281">
        <v>210038</v>
      </c>
      <c r="C401" s="65" t="s">
        <v>280</v>
      </c>
      <c r="D401" s="65" t="s">
        <v>9</v>
      </c>
      <c r="E401" s="177">
        <v>19.54533576965332</v>
      </c>
      <c r="F401" s="177">
        <v>19.233207702636719</v>
      </c>
      <c r="G401" s="98">
        <f t="shared" si="37"/>
        <v>1.6228601689452615E-2</v>
      </c>
      <c r="I401" s="275">
        <v>18.38308</v>
      </c>
      <c r="J401" s="177">
        <v>16.444479999999999</v>
      </c>
      <c r="K401" s="98">
        <f t="shared" si="40"/>
        <v>0.11788758294576662</v>
      </c>
    </row>
    <row r="402" spans="2:11" x14ac:dyDescent="0.25">
      <c r="B402" s="281">
        <v>210038</v>
      </c>
      <c r="C402" s="65" t="s">
        <v>280</v>
      </c>
      <c r="D402" s="96" t="s">
        <v>10</v>
      </c>
      <c r="E402" s="282">
        <v>1669.9632568359375</v>
      </c>
      <c r="F402" s="282">
        <v>1945.52587890625</v>
      </c>
      <c r="G402" s="98">
        <f t="shared" si="37"/>
        <v>-0.14163914500342212</v>
      </c>
      <c r="I402" s="291">
        <v>1860.3610000000001</v>
      </c>
      <c r="J402" s="282">
        <v>1675.135</v>
      </c>
      <c r="K402" s="98">
        <f t="shared" si="40"/>
        <v>0.11057377465099827</v>
      </c>
    </row>
    <row r="403" spans="2:11" x14ac:dyDescent="0.25">
      <c r="B403" s="281">
        <v>210038</v>
      </c>
      <c r="C403" s="65" t="s">
        <v>280</v>
      </c>
      <c r="D403" s="65" t="s">
        <v>11</v>
      </c>
      <c r="E403" s="282">
        <v>42.323749542236328</v>
      </c>
      <c r="F403" s="282">
        <v>51.156551361083984</v>
      </c>
      <c r="G403" s="98">
        <f t="shared" si="37"/>
        <v>-0.17266218272811451</v>
      </c>
      <c r="I403" s="291">
        <v>42.191749999999999</v>
      </c>
      <c r="J403" s="282">
        <v>52.71331</v>
      </c>
      <c r="K403" s="98">
        <f t="shared" si="40"/>
        <v>-0.19959968364726099</v>
      </c>
    </row>
    <row r="404" spans="2:11" x14ac:dyDescent="0.25">
      <c r="B404" s="281">
        <v>210038</v>
      </c>
      <c r="C404" s="65" t="s">
        <v>280</v>
      </c>
      <c r="D404" s="65" t="s">
        <v>12</v>
      </c>
      <c r="E404" s="177">
        <v>56.896896362304688</v>
      </c>
      <c r="F404" s="177">
        <v>45.5667724609375</v>
      </c>
      <c r="G404" s="98">
        <f t="shared" si="37"/>
        <v>0.24864881336680211</v>
      </c>
      <c r="I404" s="275">
        <v>43.07976</v>
      </c>
      <c r="J404" s="177">
        <v>37.70711</v>
      </c>
      <c r="K404" s="98">
        <f t="shared" si="40"/>
        <v>0.14248373847796869</v>
      </c>
    </row>
    <row r="405" spans="2:11" x14ac:dyDescent="0.25">
      <c r="B405" s="281">
        <v>210038</v>
      </c>
      <c r="C405" s="65" t="s">
        <v>280</v>
      </c>
      <c r="D405" s="96" t="s">
        <v>13</v>
      </c>
      <c r="E405" s="282">
        <v>2408.090087890625</v>
      </c>
      <c r="F405" s="282">
        <v>2331.0390625</v>
      </c>
      <c r="G405" s="98">
        <f t="shared" si="37"/>
        <v>3.3054369028028718E-2</v>
      </c>
      <c r="I405" s="291">
        <v>1817.61</v>
      </c>
      <c r="J405" s="282">
        <v>1987.6669999999999</v>
      </c>
      <c r="K405" s="98">
        <f t="shared" si="40"/>
        <v>-8.5556081577044862E-2</v>
      </c>
    </row>
    <row r="406" spans="2:11" x14ac:dyDescent="0.25">
      <c r="B406" s="281">
        <v>210038</v>
      </c>
      <c r="C406" s="65" t="s">
        <v>280</v>
      </c>
      <c r="D406" s="65" t="s">
        <v>234</v>
      </c>
      <c r="E406" s="282">
        <v>102.59174346923828</v>
      </c>
      <c r="F406" s="282">
        <v>50.827888488769531</v>
      </c>
      <c r="G406" s="98">
        <f t="shared" si="37"/>
        <v>1.0184144279750282</v>
      </c>
      <c r="I406" s="291">
        <v>117.7512</v>
      </c>
      <c r="J406" s="282">
        <v>45.682949999999998</v>
      </c>
      <c r="K406" s="98">
        <f t="shared" si="40"/>
        <v>1.5775743466654411</v>
      </c>
    </row>
    <row r="407" spans="2:11" x14ac:dyDescent="0.25">
      <c r="B407" s="281">
        <v>210038</v>
      </c>
      <c r="C407" s="65" t="s">
        <v>280</v>
      </c>
      <c r="D407" s="96" t="s">
        <v>235</v>
      </c>
      <c r="E407" s="282">
        <v>5146.56640625</v>
      </c>
      <c r="F407" s="282">
        <v>5511.73291015625</v>
      </c>
      <c r="G407" s="286">
        <f t="shared" si="37"/>
        <v>-6.6252576069746105E-2</v>
      </c>
      <c r="I407" s="291">
        <v>4660.4269999999997</v>
      </c>
      <c r="J407" s="282">
        <v>4640.9369999999999</v>
      </c>
      <c r="K407" s="286">
        <f t="shared" si="40"/>
        <v>4.1995829721455102E-3</v>
      </c>
    </row>
    <row r="408" spans="2:11" x14ac:dyDescent="0.25">
      <c r="B408" s="281">
        <v>210038</v>
      </c>
      <c r="C408" s="65" t="s">
        <v>280</v>
      </c>
      <c r="D408" s="96" t="s">
        <v>15</v>
      </c>
      <c r="E408" s="282">
        <v>4279.892578125</v>
      </c>
      <c r="F408" s="282">
        <v>5075.9375</v>
      </c>
      <c r="G408" s="98">
        <f t="shared" si="37"/>
        <v>-0.15682717170473437</v>
      </c>
      <c r="I408" s="291">
        <v>3810.4609999999998</v>
      </c>
      <c r="J408" s="282">
        <v>4696.7309999999998</v>
      </c>
      <c r="K408" s="98">
        <f t="shared" si="40"/>
        <v>-0.18869933151376994</v>
      </c>
    </row>
    <row r="409" spans="2:11" x14ac:dyDescent="0.25">
      <c r="B409" s="281">
        <v>210038</v>
      </c>
      <c r="C409" s="65" t="s">
        <v>280</v>
      </c>
      <c r="D409" s="96" t="s">
        <v>209</v>
      </c>
      <c r="E409" s="282">
        <v>4078.770751953125</v>
      </c>
      <c r="F409" s="282">
        <v>4957.31591796875</v>
      </c>
      <c r="G409" s="98">
        <f t="shared" si="37"/>
        <v>-0.17722194440567485</v>
      </c>
      <c r="I409" s="291">
        <v>3667.2660000000001</v>
      </c>
      <c r="J409" s="282">
        <v>4656.0649999999996</v>
      </c>
      <c r="K409" s="98">
        <f t="shared" si="40"/>
        <v>-0.21236795448517143</v>
      </c>
    </row>
    <row r="410" spans="2:11" ht="16.5" thickBot="1" x14ac:dyDescent="0.3">
      <c r="B410" s="283">
        <f>B409</f>
        <v>210038</v>
      </c>
      <c r="C410" s="167" t="str">
        <f>C409</f>
        <v>UMMC MIDTOWN</v>
      </c>
      <c r="D410" s="341" t="s">
        <v>421</v>
      </c>
      <c r="E410" s="284">
        <v>3917.02197265625</v>
      </c>
      <c r="F410" s="284">
        <v>4562.49560546875</v>
      </c>
      <c r="G410" s="99">
        <f t="shared" si="37"/>
        <v>-0.14147380921064667</v>
      </c>
      <c r="I410" s="292">
        <v>3605.9769999999999</v>
      </c>
      <c r="J410" s="284">
        <v>4696.1940000000004</v>
      </c>
      <c r="K410" s="98">
        <f t="shared" si="40"/>
        <v>-0.23214905517105988</v>
      </c>
    </row>
    <row r="411" spans="2:11" x14ac:dyDescent="0.25">
      <c r="B411" s="279">
        <v>210039</v>
      </c>
      <c r="C411" s="95" t="s">
        <v>281</v>
      </c>
      <c r="D411" s="95" t="s">
        <v>233</v>
      </c>
      <c r="E411" s="280">
        <v>91.954383850097656</v>
      </c>
      <c r="F411" s="280">
        <v>121.17092132568359</v>
      </c>
      <c r="G411" s="285">
        <f t="shared" si="37"/>
        <v>-0.24111839008847369</v>
      </c>
      <c r="I411" s="277">
        <v>60.825000000000003</v>
      </c>
      <c r="J411" s="280">
        <v>90.42971</v>
      </c>
      <c r="K411" s="285">
        <f t="shared" ref="K411" si="42">I411/J411-1</f>
        <v>-0.32737813711887387</v>
      </c>
    </row>
    <row r="412" spans="2:11" x14ac:dyDescent="0.25">
      <c r="B412" s="281">
        <v>210039</v>
      </c>
      <c r="C412" s="65" t="s">
        <v>281</v>
      </c>
      <c r="D412" s="65" t="s">
        <v>6</v>
      </c>
      <c r="E412" s="177">
        <v>10.364055633544922</v>
      </c>
      <c r="F412" s="177">
        <v>10.670763969421387</v>
      </c>
      <c r="G412" s="98">
        <f t="shared" si="37"/>
        <v>-2.8742865717523269E-2</v>
      </c>
      <c r="I412" s="275">
        <v>10.86345</v>
      </c>
      <c r="J412" s="177">
        <v>10.645020000000001</v>
      </c>
      <c r="K412" s="98">
        <f t="shared" si="40"/>
        <v>2.0519454167300832E-2</v>
      </c>
    </row>
    <row r="413" spans="2:11" x14ac:dyDescent="0.25">
      <c r="B413" s="281">
        <v>210039</v>
      </c>
      <c r="C413" s="65" t="s">
        <v>281</v>
      </c>
      <c r="D413" s="96" t="s">
        <v>7</v>
      </c>
      <c r="E413" s="282">
        <v>953.0203857421875</v>
      </c>
      <c r="F413" s="282">
        <v>1292.986328125</v>
      </c>
      <c r="G413" s="98">
        <f t="shared" si="37"/>
        <v>-0.26293080985303829</v>
      </c>
      <c r="I413" s="291">
        <v>823.6191</v>
      </c>
      <c r="J413" s="282">
        <v>1031.662</v>
      </c>
      <c r="K413" s="98">
        <f t="shared" si="40"/>
        <v>-0.20165800426884006</v>
      </c>
    </row>
    <row r="414" spans="2:11" x14ac:dyDescent="0.25">
      <c r="B414" s="281">
        <v>210039</v>
      </c>
      <c r="C414" s="65" t="s">
        <v>281</v>
      </c>
      <c r="D414" s="65" t="s">
        <v>8</v>
      </c>
      <c r="E414" s="282">
        <v>73.672225952148438</v>
      </c>
      <c r="F414" s="282">
        <v>103.4827880859375</v>
      </c>
      <c r="G414" s="98">
        <f t="shared" si="37"/>
        <v>-0.28807266102100781</v>
      </c>
      <c r="I414" s="291">
        <v>74.152810000000002</v>
      </c>
      <c r="J414" s="282">
        <v>102.0716</v>
      </c>
      <c r="K414" s="98">
        <f t="shared" si="40"/>
        <v>-0.2735216259958696</v>
      </c>
    </row>
    <row r="415" spans="2:11" x14ac:dyDescent="0.25">
      <c r="B415" s="281">
        <v>210039</v>
      </c>
      <c r="C415" s="65" t="s">
        <v>281</v>
      </c>
      <c r="D415" s="65" t="s">
        <v>9</v>
      </c>
      <c r="E415" s="177">
        <v>16.80549430847168</v>
      </c>
      <c r="F415" s="177">
        <v>18.58806037902832</v>
      </c>
      <c r="G415" s="98">
        <f t="shared" si="37"/>
        <v>-9.5898444173755371E-2</v>
      </c>
      <c r="I415" s="275">
        <v>14.563029999999999</v>
      </c>
      <c r="J415" s="177">
        <v>15.79682</v>
      </c>
      <c r="K415" s="98">
        <f t="shared" si="40"/>
        <v>-7.8103694287837699E-2</v>
      </c>
    </row>
    <row r="416" spans="2:11" x14ac:dyDescent="0.25">
      <c r="B416" s="281">
        <v>210039</v>
      </c>
      <c r="C416" s="65" t="s">
        <v>281</v>
      </c>
      <c r="D416" s="96" t="s">
        <v>10</v>
      </c>
      <c r="E416" s="282">
        <v>1238.0982666015625</v>
      </c>
      <c r="F416" s="282">
        <v>1923.5443115234375</v>
      </c>
      <c r="G416" s="98">
        <f t="shared" si="37"/>
        <v>-0.35634533647889044</v>
      </c>
      <c r="I416" s="291">
        <v>1079.8900000000001</v>
      </c>
      <c r="J416" s="282">
        <v>1612.4069999999999</v>
      </c>
      <c r="K416" s="98">
        <f t="shared" si="40"/>
        <v>-0.33026214845259283</v>
      </c>
    </row>
    <row r="417" spans="2:11" x14ac:dyDescent="0.25">
      <c r="B417" s="281">
        <v>210039</v>
      </c>
      <c r="C417" s="65" t="s">
        <v>281</v>
      </c>
      <c r="D417" s="65" t="s">
        <v>11</v>
      </c>
      <c r="E417" s="282">
        <v>42.179679870605469</v>
      </c>
      <c r="F417" s="282">
        <v>52.262584686279297</v>
      </c>
      <c r="G417" s="98">
        <f t="shared" si="37"/>
        <v>-0.19292778717698844</v>
      </c>
      <c r="I417" s="291">
        <v>42.606740000000002</v>
      </c>
      <c r="J417" s="282">
        <v>52.822800000000001</v>
      </c>
      <c r="K417" s="98">
        <f t="shared" si="40"/>
        <v>-0.19340247014546741</v>
      </c>
    </row>
    <row r="418" spans="2:11" x14ac:dyDescent="0.25">
      <c r="B418" s="281">
        <v>210039</v>
      </c>
      <c r="C418" s="65" t="s">
        <v>281</v>
      </c>
      <c r="D418" s="65" t="s">
        <v>12</v>
      </c>
      <c r="E418" s="177">
        <v>59.467403411865234</v>
      </c>
      <c r="F418" s="177">
        <v>45.696643829345703</v>
      </c>
      <c r="G418" s="98">
        <f t="shared" si="37"/>
        <v>0.30135166236598221</v>
      </c>
      <c r="I418" s="275">
        <v>47.97589</v>
      </c>
      <c r="J418" s="177">
        <v>37.36636</v>
      </c>
      <c r="K418" s="98">
        <f t="shared" si="40"/>
        <v>0.28393266028588271</v>
      </c>
    </row>
    <row r="419" spans="2:11" x14ac:dyDescent="0.25">
      <c r="B419" s="281">
        <v>210039</v>
      </c>
      <c r="C419" s="65" t="s">
        <v>281</v>
      </c>
      <c r="D419" s="96" t="s">
        <v>13</v>
      </c>
      <c r="E419" s="282">
        <v>2508.316162109375</v>
      </c>
      <c r="F419" s="282">
        <v>2388.224853515625</v>
      </c>
      <c r="G419" s="98">
        <f t="shared" si="37"/>
        <v>5.0284757910030065E-2</v>
      </c>
      <c r="I419" s="291">
        <v>2044.097</v>
      </c>
      <c r="J419" s="282">
        <v>1973.796</v>
      </c>
      <c r="K419" s="98">
        <f t="shared" si="40"/>
        <v>3.5617155977618831E-2</v>
      </c>
    </row>
    <row r="420" spans="2:11" x14ac:dyDescent="0.25">
      <c r="B420" s="281">
        <v>210039</v>
      </c>
      <c r="C420" s="65" t="s">
        <v>281</v>
      </c>
      <c r="D420" s="65" t="s">
        <v>234</v>
      </c>
      <c r="E420" s="282">
        <v>57.183925628662109</v>
      </c>
      <c r="F420" s="282">
        <v>55.343612670898438</v>
      </c>
      <c r="G420" s="98">
        <f t="shared" si="37"/>
        <v>3.3252490557620806E-2</v>
      </c>
      <c r="I420" s="291">
        <v>41.331620000000001</v>
      </c>
      <c r="J420" s="282">
        <v>51.50938</v>
      </c>
      <c r="K420" s="98">
        <f t="shared" si="40"/>
        <v>-0.19759041945369948</v>
      </c>
    </row>
    <row r="421" spans="2:11" x14ac:dyDescent="0.25">
      <c r="B421" s="281">
        <v>210039</v>
      </c>
      <c r="C421" s="65" t="s">
        <v>281</v>
      </c>
      <c r="D421" s="96" t="s">
        <v>235</v>
      </c>
      <c r="E421" s="282">
        <v>4699.43505859375</v>
      </c>
      <c r="F421" s="282">
        <v>5604.75537109375</v>
      </c>
      <c r="G421" s="286">
        <f t="shared" si="37"/>
        <v>-0.16152717693427709</v>
      </c>
      <c r="I421" s="291">
        <v>3947.605</v>
      </c>
      <c r="J421" s="282">
        <v>4617.8649999999998</v>
      </c>
      <c r="K421" s="286">
        <f t="shared" si="40"/>
        <v>-0.1451449966597117</v>
      </c>
    </row>
    <row r="422" spans="2:11" x14ac:dyDescent="0.25">
      <c r="B422" s="281">
        <v>210039</v>
      </c>
      <c r="C422" s="65" t="s">
        <v>281</v>
      </c>
      <c r="D422" s="96" t="s">
        <v>15</v>
      </c>
      <c r="E422" s="282">
        <v>4412.51806640625</v>
      </c>
      <c r="F422" s="282">
        <v>5239.66455078125</v>
      </c>
      <c r="G422" s="98">
        <f t="shared" si="37"/>
        <v>-0.15786248840141304</v>
      </c>
      <c r="I422" s="291">
        <v>3943.4160000000002</v>
      </c>
      <c r="J422" s="282">
        <v>4705.1559999999999</v>
      </c>
      <c r="K422" s="98">
        <f t="shared" si="40"/>
        <v>-0.16189473845288016</v>
      </c>
    </row>
    <row r="423" spans="2:11" x14ac:dyDescent="0.25">
      <c r="B423" s="281">
        <v>210039</v>
      </c>
      <c r="C423" s="65" t="s">
        <v>281</v>
      </c>
      <c r="D423" s="96" t="s">
        <v>209</v>
      </c>
      <c r="E423" s="282">
        <v>4219.2666015625</v>
      </c>
      <c r="F423" s="282">
        <v>5157.82177734375</v>
      </c>
      <c r="G423" s="98">
        <f t="shared" si="37"/>
        <v>-0.1819673529442114</v>
      </c>
      <c r="I423" s="291">
        <v>3800.3539999999998</v>
      </c>
      <c r="J423" s="282">
        <v>4627.29</v>
      </c>
      <c r="K423" s="98">
        <f t="shared" si="40"/>
        <v>-0.17870848812155715</v>
      </c>
    </row>
    <row r="424" spans="2:11" ht="16.5" thickBot="1" x14ac:dyDescent="0.3">
      <c r="B424" s="283">
        <f>B423</f>
        <v>210039</v>
      </c>
      <c r="C424" s="167" t="str">
        <f>C423</f>
        <v>CALVERT</v>
      </c>
      <c r="D424" s="341" t="s">
        <v>421</v>
      </c>
      <c r="E424" s="284">
        <v>3389.861328125</v>
      </c>
      <c r="F424" s="284">
        <v>4642.2890625</v>
      </c>
      <c r="G424" s="99">
        <f t="shared" ref="G424:G483" si="43">E424/F424-1</f>
        <v>-0.26978667582163296</v>
      </c>
      <c r="I424" s="292">
        <v>3364.2829999999999</v>
      </c>
      <c r="J424" s="284">
        <v>4594.2060000000001</v>
      </c>
      <c r="K424" s="98">
        <f t="shared" si="40"/>
        <v>-0.26771176564568511</v>
      </c>
    </row>
    <row r="425" spans="2:11" x14ac:dyDescent="0.25">
      <c r="B425" s="279">
        <v>210040</v>
      </c>
      <c r="C425" s="95" t="s">
        <v>282</v>
      </c>
      <c r="D425" s="95" t="s">
        <v>233</v>
      </c>
      <c r="E425" s="280">
        <v>85.01959228515625</v>
      </c>
      <c r="F425" s="280">
        <v>111.00384521484375</v>
      </c>
      <c r="G425" s="285">
        <f t="shared" si="43"/>
        <v>-0.2340842596884456</v>
      </c>
      <c r="I425" s="277">
        <v>63.546349999999997</v>
      </c>
      <c r="J425" s="280">
        <v>90.42971</v>
      </c>
      <c r="K425" s="285">
        <f t="shared" si="40"/>
        <v>-0.29728459817022523</v>
      </c>
    </row>
    <row r="426" spans="2:11" x14ac:dyDescent="0.25">
      <c r="B426" s="281">
        <v>210040</v>
      </c>
      <c r="C426" s="65" t="s">
        <v>282</v>
      </c>
      <c r="D426" s="65" t="s">
        <v>6</v>
      </c>
      <c r="E426" s="177">
        <v>11.130080223083496</v>
      </c>
      <c r="F426" s="177">
        <v>11.127255439758301</v>
      </c>
      <c r="G426" s="98">
        <f t="shared" si="43"/>
        <v>2.5386164094887143E-4</v>
      </c>
      <c r="I426" s="275">
        <v>12.79631</v>
      </c>
      <c r="J426" s="177">
        <v>10.816520000000001</v>
      </c>
      <c r="K426" s="98">
        <f t="shared" si="40"/>
        <v>0.18303391478959963</v>
      </c>
    </row>
    <row r="427" spans="2:11" x14ac:dyDescent="0.25">
      <c r="B427" s="281">
        <v>210040</v>
      </c>
      <c r="C427" s="65" t="s">
        <v>282</v>
      </c>
      <c r="D427" s="96" t="s">
        <v>7</v>
      </c>
      <c r="E427" s="282">
        <v>946.27490234375</v>
      </c>
      <c r="F427" s="282">
        <v>1235.168212890625</v>
      </c>
      <c r="G427" s="98">
        <f t="shared" si="43"/>
        <v>-0.23388985203139834</v>
      </c>
      <c r="I427" s="291">
        <v>813.15859999999998</v>
      </c>
      <c r="J427" s="282">
        <v>978.13499999999999</v>
      </c>
      <c r="K427" s="98">
        <f t="shared" si="40"/>
        <v>-0.16866424368824351</v>
      </c>
    </row>
    <row r="428" spans="2:11" x14ac:dyDescent="0.25">
      <c r="B428" s="281">
        <v>210040</v>
      </c>
      <c r="C428" s="65" t="s">
        <v>282</v>
      </c>
      <c r="D428" s="65" t="s">
        <v>8</v>
      </c>
      <c r="E428" s="282">
        <v>74.931777954101563</v>
      </c>
      <c r="F428" s="282">
        <v>101.15451812744141</v>
      </c>
      <c r="G428" s="98">
        <f t="shared" si="43"/>
        <v>-0.25923449252462094</v>
      </c>
      <c r="I428" s="291">
        <v>87.13073</v>
      </c>
      <c r="J428" s="282">
        <v>101.8661</v>
      </c>
      <c r="K428" s="98">
        <f t="shared" si="40"/>
        <v>-0.14465430599581219</v>
      </c>
    </row>
    <row r="429" spans="2:11" x14ac:dyDescent="0.25">
      <c r="B429" s="281">
        <v>210040</v>
      </c>
      <c r="C429" s="65" t="s">
        <v>282</v>
      </c>
      <c r="D429" s="65" t="s">
        <v>9</v>
      </c>
      <c r="E429" s="177">
        <v>20.412126541137695</v>
      </c>
      <c r="F429" s="177">
        <v>19.233207702636719</v>
      </c>
      <c r="G429" s="98">
        <f t="shared" si="43"/>
        <v>6.1296007235410732E-2</v>
      </c>
      <c r="I429" s="275">
        <v>17.910630000000001</v>
      </c>
      <c r="J429" s="177">
        <v>16.444479999999999</v>
      </c>
      <c r="K429" s="98">
        <f t="shared" si="40"/>
        <v>8.9157577497129825E-2</v>
      </c>
    </row>
    <row r="430" spans="2:11" x14ac:dyDescent="0.25">
      <c r="B430" s="281">
        <v>210040</v>
      </c>
      <c r="C430" s="65" t="s">
        <v>282</v>
      </c>
      <c r="D430" s="96" t="s">
        <v>10</v>
      </c>
      <c r="E430" s="282">
        <v>1529.5169677734375</v>
      </c>
      <c r="F430" s="282">
        <v>1945.52587890625</v>
      </c>
      <c r="G430" s="98">
        <f t="shared" si="43"/>
        <v>-0.21382851579784046</v>
      </c>
      <c r="I430" s="291">
        <v>1560.566</v>
      </c>
      <c r="J430" s="282">
        <v>1675.135</v>
      </c>
      <c r="K430" s="98">
        <f t="shared" si="40"/>
        <v>-6.8393890641649802E-2</v>
      </c>
    </row>
    <row r="431" spans="2:11" x14ac:dyDescent="0.25">
      <c r="B431" s="281">
        <v>210040</v>
      </c>
      <c r="C431" s="65" t="s">
        <v>282</v>
      </c>
      <c r="D431" s="65" t="s">
        <v>11</v>
      </c>
      <c r="E431" s="282">
        <v>41.292030334472656</v>
      </c>
      <c r="F431" s="282">
        <v>51.156551361083984</v>
      </c>
      <c r="G431" s="98">
        <f t="shared" si="43"/>
        <v>-0.19283006309364914</v>
      </c>
      <c r="I431" s="291">
        <v>41.542270000000002</v>
      </c>
      <c r="J431" s="282">
        <v>52.71331</v>
      </c>
      <c r="K431" s="98">
        <f t="shared" si="40"/>
        <v>-0.21192067050997176</v>
      </c>
    </row>
    <row r="432" spans="2:11" x14ac:dyDescent="0.25">
      <c r="B432" s="281">
        <v>210040</v>
      </c>
      <c r="C432" s="65" t="s">
        <v>282</v>
      </c>
      <c r="D432" s="65" t="s">
        <v>12</v>
      </c>
      <c r="E432" s="177">
        <v>65.033599853515625</v>
      </c>
      <c r="F432" s="177">
        <v>45.5667724609375</v>
      </c>
      <c r="G432" s="98">
        <f t="shared" si="43"/>
        <v>0.42721541029192323</v>
      </c>
      <c r="I432" s="275">
        <v>48.774529999999999</v>
      </c>
      <c r="J432" s="177">
        <v>37.70711</v>
      </c>
      <c r="K432" s="98">
        <f t="shared" si="40"/>
        <v>0.29351016293744059</v>
      </c>
    </row>
    <row r="433" spans="2:11" x14ac:dyDescent="0.25">
      <c r="B433" s="281">
        <v>210040</v>
      </c>
      <c r="C433" s="65" t="s">
        <v>282</v>
      </c>
      <c r="D433" s="96" t="s">
        <v>13</v>
      </c>
      <c r="E433" s="282">
        <v>2685.369140625</v>
      </c>
      <c r="F433" s="282">
        <v>2331.0390625</v>
      </c>
      <c r="G433" s="98">
        <f t="shared" si="43"/>
        <v>0.15200520824605435</v>
      </c>
      <c r="I433" s="291">
        <v>2026.204</v>
      </c>
      <c r="J433" s="282">
        <v>1987.6669999999999</v>
      </c>
      <c r="K433" s="98">
        <f t="shared" si="40"/>
        <v>1.9388056450099667E-2</v>
      </c>
    </row>
    <row r="434" spans="2:11" x14ac:dyDescent="0.25">
      <c r="B434" s="281">
        <v>210040</v>
      </c>
      <c r="C434" s="65" t="s">
        <v>282</v>
      </c>
      <c r="D434" s="65" t="s">
        <v>234</v>
      </c>
      <c r="E434" s="282">
        <v>76.69415283203125</v>
      </c>
      <c r="F434" s="282">
        <v>50.827888488769531</v>
      </c>
      <c r="G434" s="98">
        <f t="shared" si="43"/>
        <v>0.50889905349849207</v>
      </c>
      <c r="I434" s="291">
        <v>65.04683</v>
      </c>
      <c r="J434" s="282">
        <v>45.682949999999998</v>
      </c>
      <c r="K434" s="98">
        <f t="shared" si="40"/>
        <v>0.42387542836003367</v>
      </c>
    </row>
    <row r="435" spans="2:11" x14ac:dyDescent="0.25">
      <c r="B435" s="281">
        <v>210040</v>
      </c>
      <c r="C435" s="65" t="s">
        <v>282</v>
      </c>
      <c r="D435" s="96" t="s">
        <v>235</v>
      </c>
      <c r="E435" s="282">
        <v>5161.1611328125</v>
      </c>
      <c r="F435" s="282">
        <v>5511.73291015625</v>
      </c>
      <c r="G435" s="286">
        <f t="shared" si="43"/>
        <v>-6.3604638152506499E-2</v>
      </c>
      <c r="I435" s="291">
        <v>4399.9290000000001</v>
      </c>
      <c r="J435" s="282">
        <v>4640.9369999999999</v>
      </c>
      <c r="K435" s="286">
        <f t="shared" si="40"/>
        <v>-5.1930892403839968E-2</v>
      </c>
    </row>
    <row r="436" spans="2:11" x14ac:dyDescent="0.25">
      <c r="B436" s="281">
        <v>210040</v>
      </c>
      <c r="C436" s="65" t="s">
        <v>282</v>
      </c>
      <c r="D436" s="96" t="s">
        <v>15</v>
      </c>
      <c r="E436" s="282">
        <v>4596.58984375</v>
      </c>
      <c r="F436" s="282">
        <v>5075.9375</v>
      </c>
      <c r="G436" s="98">
        <f t="shared" si="43"/>
        <v>-9.4435295204087888E-2</v>
      </c>
      <c r="I436" s="291">
        <v>3961.3580000000002</v>
      </c>
      <c r="J436" s="282">
        <v>4696.7309999999998</v>
      </c>
      <c r="K436" s="98">
        <f t="shared" si="40"/>
        <v>-0.1565712407204074</v>
      </c>
    </row>
    <row r="437" spans="2:11" x14ac:dyDescent="0.25">
      <c r="B437" s="281">
        <v>210040</v>
      </c>
      <c r="C437" s="65" t="s">
        <v>282</v>
      </c>
      <c r="D437" s="96" t="s">
        <v>209</v>
      </c>
      <c r="E437" s="282">
        <v>4404.92626953125</v>
      </c>
      <c r="F437" s="282">
        <v>4957.31591796875</v>
      </c>
      <c r="G437" s="98">
        <f t="shared" si="43"/>
        <v>-0.11142918014065972</v>
      </c>
      <c r="I437" s="291">
        <v>3840.8980000000001</v>
      </c>
      <c r="J437" s="282">
        <v>4656.0649999999996</v>
      </c>
      <c r="K437" s="98">
        <f t="shared" si="40"/>
        <v>-0.17507637887357663</v>
      </c>
    </row>
    <row r="438" spans="2:11" ht="16.5" thickBot="1" x14ac:dyDescent="0.3">
      <c r="B438" s="283">
        <f>B437</f>
        <v>210040</v>
      </c>
      <c r="C438" s="167" t="str">
        <f>C437</f>
        <v>NORTHWEST</v>
      </c>
      <c r="D438" s="341" t="s">
        <v>421</v>
      </c>
      <c r="E438" s="284">
        <v>4212.77294921875</v>
      </c>
      <c r="F438" s="284">
        <v>4562.49560546875</v>
      </c>
      <c r="G438" s="99">
        <f t="shared" si="43"/>
        <v>-7.6651614925570932E-2</v>
      </c>
      <c r="I438" s="292">
        <v>3930.549</v>
      </c>
      <c r="J438" s="284">
        <v>4696.1940000000004</v>
      </c>
      <c r="K438" s="98">
        <f t="shared" si="40"/>
        <v>-0.16303521532543175</v>
      </c>
    </row>
    <row r="439" spans="2:11" x14ac:dyDescent="0.25">
      <c r="B439" s="279">
        <v>210043</v>
      </c>
      <c r="C439" s="95" t="s">
        <v>283</v>
      </c>
      <c r="D439" s="95" t="s">
        <v>233</v>
      </c>
      <c r="E439" s="280">
        <v>88.520065307617188</v>
      </c>
      <c r="F439" s="280">
        <v>111.00384521484375</v>
      </c>
      <c r="G439" s="285">
        <f t="shared" si="43"/>
        <v>-0.20254955910500272</v>
      </c>
      <c r="I439" s="277">
        <v>64.308660000000003</v>
      </c>
      <c r="J439" s="280">
        <v>90.42971</v>
      </c>
      <c r="K439" s="285">
        <f t="shared" si="40"/>
        <v>-0.28885473590482591</v>
      </c>
    </row>
    <row r="440" spans="2:11" x14ac:dyDescent="0.25">
      <c r="B440" s="281">
        <v>210043</v>
      </c>
      <c r="C440" s="65" t="s">
        <v>283</v>
      </c>
      <c r="D440" s="65" t="s">
        <v>6</v>
      </c>
      <c r="E440" s="177">
        <v>9.9657058715820313</v>
      </c>
      <c r="F440" s="177">
        <v>11.127255439758301</v>
      </c>
      <c r="G440" s="98">
        <f t="shared" si="43"/>
        <v>-0.10438778676959182</v>
      </c>
      <c r="I440" s="275">
        <v>12.859959999999999</v>
      </c>
      <c r="J440" s="177">
        <v>10.816520000000001</v>
      </c>
      <c r="K440" s="98">
        <f t="shared" si="40"/>
        <v>0.18891843217596782</v>
      </c>
    </row>
    <row r="441" spans="2:11" x14ac:dyDescent="0.25">
      <c r="B441" s="281">
        <v>210043</v>
      </c>
      <c r="C441" s="65" t="s">
        <v>283</v>
      </c>
      <c r="D441" s="96" t="s">
        <v>7</v>
      </c>
      <c r="E441" s="282">
        <v>882.16485595703125</v>
      </c>
      <c r="F441" s="282">
        <v>1235.168212890625</v>
      </c>
      <c r="G441" s="98">
        <f t="shared" si="43"/>
        <v>-0.28579375120694794</v>
      </c>
      <c r="I441" s="291">
        <v>827.00699999999995</v>
      </c>
      <c r="J441" s="282">
        <v>978.13499999999999</v>
      </c>
      <c r="K441" s="98">
        <f t="shared" si="40"/>
        <v>-0.15450627980800202</v>
      </c>
    </row>
    <row r="442" spans="2:11" x14ac:dyDescent="0.25">
      <c r="B442" s="281">
        <v>210043</v>
      </c>
      <c r="C442" s="65" t="s">
        <v>283</v>
      </c>
      <c r="D442" s="65" t="s">
        <v>8</v>
      </c>
      <c r="E442" s="282">
        <v>69.881233215332031</v>
      </c>
      <c r="F442" s="282">
        <v>101.15451812744141</v>
      </c>
      <c r="G442" s="98">
        <f t="shared" si="43"/>
        <v>-0.30916350046479524</v>
      </c>
      <c r="I442" s="291">
        <v>71.756439999999998</v>
      </c>
      <c r="J442" s="282">
        <v>101.8661</v>
      </c>
      <c r="K442" s="98">
        <f t="shared" si="40"/>
        <v>-0.29558076730138882</v>
      </c>
    </row>
    <row r="443" spans="2:11" x14ac:dyDescent="0.25">
      <c r="B443" s="281">
        <v>210043</v>
      </c>
      <c r="C443" s="65" t="s">
        <v>283</v>
      </c>
      <c r="D443" s="65" t="s">
        <v>9</v>
      </c>
      <c r="E443" s="177">
        <v>15.812325477600098</v>
      </c>
      <c r="F443" s="177">
        <v>19.233207702636719</v>
      </c>
      <c r="G443" s="98">
        <f t="shared" si="43"/>
        <v>-0.17786332253707449</v>
      </c>
      <c r="I443" s="275">
        <v>15.61931</v>
      </c>
      <c r="J443" s="177">
        <v>16.444479999999999</v>
      </c>
      <c r="K443" s="98">
        <f t="shared" si="40"/>
        <v>-5.0179148261300988E-2</v>
      </c>
    </row>
    <row r="444" spans="2:11" x14ac:dyDescent="0.25">
      <c r="B444" s="281">
        <v>210043</v>
      </c>
      <c r="C444" s="65" t="s">
        <v>283</v>
      </c>
      <c r="D444" s="96" t="s">
        <v>10</v>
      </c>
      <c r="E444" s="282">
        <v>1104.9847412109375</v>
      </c>
      <c r="F444" s="282">
        <v>1945.52587890625</v>
      </c>
      <c r="G444" s="98">
        <f t="shared" si="43"/>
        <v>-0.43203801440454448</v>
      </c>
      <c r="I444" s="291">
        <v>1120.7860000000001</v>
      </c>
      <c r="J444" s="282">
        <v>1675.135</v>
      </c>
      <c r="K444" s="98">
        <f t="shared" si="40"/>
        <v>-0.33092795506033834</v>
      </c>
    </row>
    <row r="445" spans="2:11" x14ac:dyDescent="0.25">
      <c r="B445" s="281">
        <v>210043</v>
      </c>
      <c r="C445" s="65" t="s">
        <v>283</v>
      </c>
      <c r="D445" s="65" t="s">
        <v>11</v>
      </c>
      <c r="E445" s="282">
        <v>41.277351379394531</v>
      </c>
      <c r="F445" s="282">
        <v>51.156551361083984</v>
      </c>
      <c r="G445" s="98">
        <f t="shared" si="43"/>
        <v>-0.1931170049356532</v>
      </c>
      <c r="I445" s="291">
        <v>41.130360000000003</v>
      </c>
      <c r="J445" s="282">
        <v>52.71331</v>
      </c>
      <c r="K445" s="98">
        <f t="shared" si="40"/>
        <v>-0.21973482598607441</v>
      </c>
    </row>
    <row r="446" spans="2:11" x14ac:dyDescent="0.25">
      <c r="B446" s="281">
        <v>210043</v>
      </c>
      <c r="C446" s="65" t="s">
        <v>283</v>
      </c>
      <c r="D446" s="65" t="s">
        <v>12</v>
      </c>
      <c r="E446" s="177">
        <v>60.607826232910156</v>
      </c>
      <c r="F446" s="177">
        <v>45.5667724609375</v>
      </c>
      <c r="G446" s="98">
        <f t="shared" si="43"/>
        <v>0.33008819715872417</v>
      </c>
      <c r="I446" s="275">
        <v>52.77281</v>
      </c>
      <c r="J446" s="177">
        <v>37.70711</v>
      </c>
      <c r="K446" s="98">
        <f t="shared" si="40"/>
        <v>0.39954533773603962</v>
      </c>
    </row>
    <row r="447" spans="2:11" x14ac:dyDescent="0.25">
      <c r="B447" s="281">
        <v>210043</v>
      </c>
      <c r="C447" s="65" t="s">
        <v>283</v>
      </c>
      <c r="D447" s="96" t="s">
        <v>13</v>
      </c>
      <c r="E447" s="282">
        <v>2501.73046875</v>
      </c>
      <c r="F447" s="282">
        <v>2331.0390625</v>
      </c>
      <c r="G447" s="98">
        <f t="shared" si="43"/>
        <v>7.3225459408190474E-2</v>
      </c>
      <c r="I447" s="291">
        <v>2170.5650000000001</v>
      </c>
      <c r="J447" s="282">
        <v>1987.6669999999999</v>
      </c>
      <c r="K447" s="98">
        <f t="shared" si="40"/>
        <v>9.2016419249300929E-2</v>
      </c>
    </row>
    <row r="448" spans="2:11" x14ac:dyDescent="0.25">
      <c r="B448" s="281">
        <v>210043</v>
      </c>
      <c r="C448" s="65" t="s">
        <v>283</v>
      </c>
      <c r="D448" s="65" t="s">
        <v>234</v>
      </c>
      <c r="E448" s="282">
        <v>47.471988677978516</v>
      </c>
      <c r="F448" s="282">
        <v>50.827888488769531</v>
      </c>
      <c r="G448" s="98">
        <f t="shared" si="43"/>
        <v>-6.6024773221348809E-2</v>
      </c>
      <c r="I448" s="291">
        <v>60.913330000000002</v>
      </c>
      <c r="J448" s="282">
        <v>45.682949999999998</v>
      </c>
      <c r="K448" s="98">
        <f t="shared" si="40"/>
        <v>0.33339309304674947</v>
      </c>
    </row>
    <row r="449" spans="2:11" x14ac:dyDescent="0.25">
      <c r="B449" s="281">
        <v>210043</v>
      </c>
      <c r="C449" s="65" t="s">
        <v>283</v>
      </c>
      <c r="D449" s="96" t="s">
        <v>235</v>
      </c>
      <c r="E449" s="282">
        <v>4488.8798828125</v>
      </c>
      <c r="F449" s="282">
        <v>5511.73291015625</v>
      </c>
      <c r="G449" s="286">
        <f t="shared" si="43"/>
        <v>-0.18557739353787983</v>
      </c>
      <c r="I449" s="291">
        <v>4118.357</v>
      </c>
      <c r="J449" s="282">
        <v>4640.9369999999999</v>
      </c>
      <c r="K449" s="286">
        <f t="shared" si="40"/>
        <v>-0.11260226113821414</v>
      </c>
    </row>
    <row r="450" spans="2:11" x14ac:dyDescent="0.25">
      <c r="B450" s="281">
        <v>210043</v>
      </c>
      <c r="C450" s="65" t="s">
        <v>283</v>
      </c>
      <c r="D450" s="96" t="s">
        <v>15</v>
      </c>
      <c r="E450" s="282">
        <v>4372.0634765625</v>
      </c>
      <c r="F450" s="282">
        <v>5075.9375</v>
      </c>
      <c r="G450" s="98">
        <f t="shared" si="43"/>
        <v>-0.13866877270208711</v>
      </c>
      <c r="I450" s="291">
        <v>3880.6729999999998</v>
      </c>
      <c r="J450" s="282">
        <v>4696.7309999999998</v>
      </c>
      <c r="K450" s="98">
        <f t="shared" si="40"/>
        <v>-0.17375021051876294</v>
      </c>
    </row>
    <row r="451" spans="2:11" x14ac:dyDescent="0.25">
      <c r="B451" s="281">
        <v>210043</v>
      </c>
      <c r="C451" s="65" t="s">
        <v>283</v>
      </c>
      <c r="D451" s="96" t="s">
        <v>209</v>
      </c>
      <c r="E451" s="282">
        <v>4207.4443359375</v>
      </c>
      <c r="F451" s="282">
        <v>4957.31591796875</v>
      </c>
      <c r="G451" s="98">
        <f t="shared" si="43"/>
        <v>-0.15126564343280913</v>
      </c>
      <c r="I451" s="291">
        <v>3754.9450000000002</v>
      </c>
      <c r="J451" s="282">
        <v>4656.0649999999996</v>
      </c>
      <c r="K451" s="98">
        <f t="shared" si="40"/>
        <v>-0.19353681703326731</v>
      </c>
    </row>
    <row r="452" spans="2:11" ht="16.5" thickBot="1" x14ac:dyDescent="0.3">
      <c r="B452" s="283">
        <f>B451</f>
        <v>210043</v>
      </c>
      <c r="C452" s="167" t="str">
        <f>C451</f>
        <v>BALTIMORE WASHINGTON</v>
      </c>
      <c r="D452" s="341" t="s">
        <v>421</v>
      </c>
      <c r="E452" s="284">
        <v>3595.874755859375</v>
      </c>
      <c r="F452" s="284">
        <v>4562.49560546875</v>
      </c>
      <c r="G452" s="99">
        <f t="shared" si="43"/>
        <v>-0.21186230808655526</v>
      </c>
      <c r="I452" s="292">
        <v>3556.2730000000001</v>
      </c>
      <c r="J452" s="284">
        <v>4696.1940000000004</v>
      </c>
      <c r="K452" s="98">
        <f t="shared" si="40"/>
        <v>-0.24273294501888132</v>
      </c>
    </row>
    <row r="453" spans="2:11" x14ac:dyDescent="0.25">
      <c r="B453" s="279">
        <v>210044</v>
      </c>
      <c r="C453" s="95" t="s">
        <v>284</v>
      </c>
      <c r="D453" s="95" t="s">
        <v>233</v>
      </c>
      <c r="E453" s="280">
        <v>86.455398559570313</v>
      </c>
      <c r="F453" s="280">
        <v>111.00384521484375</v>
      </c>
      <c r="G453" s="285">
        <f t="shared" si="43"/>
        <v>-0.22114951610694966</v>
      </c>
      <c r="I453" s="277">
        <v>65.904719999999998</v>
      </c>
      <c r="J453" s="280">
        <v>90.42971</v>
      </c>
      <c r="K453" s="285">
        <f t="shared" si="40"/>
        <v>-0.27120500552307425</v>
      </c>
    </row>
    <row r="454" spans="2:11" x14ac:dyDescent="0.25">
      <c r="B454" s="281">
        <v>210044</v>
      </c>
      <c r="C454" s="65" t="s">
        <v>284</v>
      </c>
      <c r="D454" s="65" t="s">
        <v>6</v>
      </c>
      <c r="E454" s="177">
        <v>8.731475830078125</v>
      </c>
      <c r="F454" s="177">
        <v>11.127255439758301</v>
      </c>
      <c r="G454" s="98">
        <f t="shared" si="43"/>
        <v>-0.21530732557104082</v>
      </c>
      <c r="I454" s="275">
        <v>11.31995</v>
      </c>
      <c r="J454" s="177">
        <v>10.816520000000001</v>
      </c>
      <c r="K454" s="98">
        <f t="shared" ref="K454:K517" si="44">I454/J454-1</f>
        <v>4.6542695802346712E-2</v>
      </c>
    </row>
    <row r="455" spans="2:11" x14ac:dyDescent="0.25">
      <c r="B455" s="281">
        <v>210044</v>
      </c>
      <c r="C455" s="65" t="s">
        <v>284</v>
      </c>
      <c r="D455" s="96" t="s">
        <v>7</v>
      </c>
      <c r="E455" s="282">
        <v>754.8831787109375</v>
      </c>
      <c r="F455" s="282">
        <v>1235.168212890625</v>
      </c>
      <c r="G455" s="98">
        <f t="shared" si="43"/>
        <v>-0.38884180240980426</v>
      </c>
      <c r="I455" s="291">
        <v>746.03790000000004</v>
      </c>
      <c r="J455" s="282">
        <v>978.13499999999999</v>
      </c>
      <c r="K455" s="98">
        <f t="shared" si="44"/>
        <v>-0.23728534404760071</v>
      </c>
    </row>
    <row r="456" spans="2:11" x14ac:dyDescent="0.25">
      <c r="B456" s="281">
        <v>210044</v>
      </c>
      <c r="C456" s="65" t="s">
        <v>284</v>
      </c>
      <c r="D456" s="65" t="s">
        <v>8</v>
      </c>
      <c r="E456" s="282">
        <v>68.00555419921875</v>
      </c>
      <c r="F456" s="282">
        <v>101.15451812744141</v>
      </c>
      <c r="G456" s="98">
        <f t="shared" si="43"/>
        <v>-0.3277062116638163</v>
      </c>
      <c r="I456" s="291">
        <v>76.111509999999996</v>
      </c>
      <c r="J456" s="282">
        <v>101.8661</v>
      </c>
      <c r="K456" s="98">
        <f t="shared" si="44"/>
        <v>-0.25282787895089742</v>
      </c>
    </row>
    <row r="457" spans="2:11" x14ac:dyDescent="0.25">
      <c r="B457" s="281">
        <v>210044</v>
      </c>
      <c r="C457" s="65" t="s">
        <v>284</v>
      </c>
      <c r="D457" s="65" t="s">
        <v>9</v>
      </c>
      <c r="E457" s="177">
        <v>18.800649642944336</v>
      </c>
      <c r="F457" s="177">
        <v>19.233207702636719</v>
      </c>
      <c r="G457" s="98">
        <f t="shared" si="43"/>
        <v>-2.249016733870568E-2</v>
      </c>
      <c r="I457" s="275">
        <v>14.98325</v>
      </c>
      <c r="J457" s="177">
        <v>16.444479999999999</v>
      </c>
      <c r="K457" s="98">
        <f t="shared" si="44"/>
        <v>-8.8858388954834666E-2</v>
      </c>
    </row>
    <row r="458" spans="2:11" x14ac:dyDescent="0.25">
      <c r="B458" s="281">
        <v>210044</v>
      </c>
      <c r="C458" s="65" t="s">
        <v>284</v>
      </c>
      <c r="D458" s="96" t="s">
        <v>10</v>
      </c>
      <c r="E458" s="282">
        <v>1278.5487060546875</v>
      </c>
      <c r="F458" s="282">
        <v>1945.52587890625</v>
      </c>
      <c r="G458" s="98">
        <f t="shared" si="43"/>
        <v>-0.34282616339522998</v>
      </c>
      <c r="I458" s="291">
        <v>1140.3979999999999</v>
      </c>
      <c r="J458" s="282">
        <v>1675.135</v>
      </c>
      <c r="K458" s="98">
        <f t="shared" si="44"/>
        <v>-0.3192202419506488</v>
      </c>
    </row>
    <row r="459" spans="2:11" x14ac:dyDescent="0.25">
      <c r="B459" s="281">
        <v>210044</v>
      </c>
      <c r="C459" s="65" t="s">
        <v>284</v>
      </c>
      <c r="D459" s="65" t="s">
        <v>11</v>
      </c>
      <c r="E459" s="282">
        <v>40.916488647460938</v>
      </c>
      <c r="F459" s="282">
        <v>51.156551361083984</v>
      </c>
      <c r="G459" s="98">
        <f t="shared" si="43"/>
        <v>-0.20017109131036748</v>
      </c>
      <c r="I459" s="291">
        <v>41.705469999999998</v>
      </c>
      <c r="J459" s="282">
        <v>52.71331</v>
      </c>
      <c r="K459" s="98">
        <f t="shared" si="44"/>
        <v>-0.20882467824539952</v>
      </c>
    </row>
    <row r="460" spans="2:11" x14ac:dyDescent="0.25">
      <c r="B460" s="281">
        <v>210044</v>
      </c>
      <c r="C460" s="65" t="s">
        <v>284</v>
      </c>
      <c r="D460" s="65" t="s">
        <v>12</v>
      </c>
      <c r="E460" s="177">
        <v>63.928501129150391</v>
      </c>
      <c r="F460" s="177">
        <v>45.5667724609375</v>
      </c>
      <c r="G460" s="98">
        <f t="shared" si="43"/>
        <v>0.4029631171256125</v>
      </c>
      <c r="I460" s="275">
        <v>46.850639999999999</v>
      </c>
      <c r="J460" s="177">
        <v>37.70711</v>
      </c>
      <c r="K460" s="98">
        <f t="shared" si="44"/>
        <v>0.24248822039132678</v>
      </c>
    </row>
    <row r="461" spans="2:11" x14ac:dyDescent="0.25">
      <c r="B461" s="281">
        <v>210044</v>
      </c>
      <c r="C461" s="65" t="s">
        <v>284</v>
      </c>
      <c r="D461" s="96" t="s">
        <v>13</v>
      </c>
      <c r="E461" s="282">
        <v>2615.729736328125</v>
      </c>
      <c r="F461" s="282">
        <v>2331.0390625</v>
      </c>
      <c r="G461" s="98">
        <f t="shared" si="43"/>
        <v>0.12213037456472264</v>
      </c>
      <c r="I461" s="291">
        <v>1953.9280000000001</v>
      </c>
      <c r="J461" s="282">
        <v>1987.6669999999999</v>
      </c>
      <c r="K461" s="98">
        <f t="shared" si="44"/>
        <v>-1.6974171226870394E-2</v>
      </c>
    </row>
    <row r="462" spans="2:11" x14ac:dyDescent="0.25">
      <c r="B462" s="281">
        <v>210044</v>
      </c>
      <c r="C462" s="65" t="s">
        <v>284</v>
      </c>
      <c r="D462" s="65" t="s">
        <v>234</v>
      </c>
      <c r="E462" s="282">
        <v>54.165786743164063</v>
      </c>
      <c r="F462" s="282">
        <v>50.827888488769531</v>
      </c>
      <c r="G462" s="98">
        <f t="shared" si="43"/>
        <v>6.5670606307638435E-2</v>
      </c>
      <c r="I462" s="291">
        <v>49.351489999999998</v>
      </c>
      <c r="J462" s="282">
        <v>45.682949999999998</v>
      </c>
      <c r="K462" s="98">
        <f t="shared" si="44"/>
        <v>8.030435862832852E-2</v>
      </c>
    </row>
    <row r="463" spans="2:11" x14ac:dyDescent="0.25">
      <c r="B463" s="281">
        <v>210044</v>
      </c>
      <c r="C463" s="65" t="s">
        <v>284</v>
      </c>
      <c r="D463" s="96" t="s">
        <v>235</v>
      </c>
      <c r="E463" s="282">
        <v>4649.16162109375</v>
      </c>
      <c r="F463" s="282">
        <v>5511.73291015625</v>
      </c>
      <c r="G463" s="286">
        <f t="shared" si="43"/>
        <v>-0.15649729461184059</v>
      </c>
      <c r="I463" s="291">
        <v>3840.364</v>
      </c>
      <c r="J463" s="282">
        <v>4640.9369999999999</v>
      </c>
      <c r="K463" s="286">
        <f t="shared" si="44"/>
        <v>-0.17250244939761084</v>
      </c>
    </row>
    <row r="464" spans="2:11" x14ac:dyDescent="0.25">
      <c r="B464" s="281">
        <v>210044</v>
      </c>
      <c r="C464" s="65" t="s">
        <v>284</v>
      </c>
      <c r="D464" s="96" t="s">
        <v>15</v>
      </c>
      <c r="E464" s="282">
        <v>4822.33740234375</v>
      </c>
      <c r="F464" s="282">
        <v>5075.9375</v>
      </c>
      <c r="G464" s="98">
        <f t="shared" si="43"/>
        <v>-4.9961233300498731E-2</v>
      </c>
      <c r="I464" s="291">
        <v>3969.6590000000001</v>
      </c>
      <c r="J464" s="282">
        <v>4696.7309999999998</v>
      </c>
      <c r="K464" s="98">
        <f t="shared" si="44"/>
        <v>-0.15480384122488589</v>
      </c>
    </row>
    <row r="465" spans="2:11" x14ac:dyDescent="0.25">
      <c r="B465" s="281">
        <v>210044</v>
      </c>
      <c r="C465" s="65" t="s">
        <v>284</v>
      </c>
      <c r="D465" s="96" t="s">
        <v>209</v>
      </c>
      <c r="E465" s="282">
        <v>4677.9443359375</v>
      </c>
      <c r="F465" s="282">
        <v>4957.31591796875</v>
      </c>
      <c r="G465" s="98">
        <f t="shared" si="43"/>
        <v>-5.6355412213817901E-2</v>
      </c>
      <c r="I465" s="291">
        <v>3903.0940000000001</v>
      </c>
      <c r="J465" s="282">
        <v>4656.0649999999996</v>
      </c>
      <c r="K465" s="98">
        <f t="shared" si="44"/>
        <v>-0.16171831793585345</v>
      </c>
    </row>
    <row r="466" spans="2:11" ht="16.5" thickBot="1" x14ac:dyDescent="0.3">
      <c r="B466" s="283">
        <f>B465</f>
        <v>210044</v>
      </c>
      <c r="C466" s="167" t="str">
        <f>C465</f>
        <v>G.B.M.C.</v>
      </c>
      <c r="D466" s="341" t="s">
        <v>421</v>
      </c>
      <c r="E466" s="284">
        <v>4078.697998046875</v>
      </c>
      <c r="F466" s="284">
        <v>4562.49560546875</v>
      </c>
      <c r="G466" s="99">
        <f t="shared" si="43"/>
        <v>-0.10603793389783878</v>
      </c>
      <c r="I466" s="292">
        <v>3743.808</v>
      </c>
      <c r="J466" s="284">
        <v>4696.1940000000004</v>
      </c>
      <c r="K466" s="98">
        <f t="shared" si="44"/>
        <v>-0.20279954363043784</v>
      </c>
    </row>
    <row r="467" spans="2:11" x14ac:dyDescent="0.25">
      <c r="B467" s="279">
        <v>210045</v>
      </c>
      <c r="C467" s="95" t="s">
        <v>285</v>
      </c>
      <c r="D467" s="95" t="s">
        <v>233</v>
      </c>
      <c r="E467" s="280">
        <v>80.524131774902344</v>
      </c>
      <c r="F467" s="280">
        <v>111.04877471923828</v>
      </c>
      <c r="G467" s="285">
        <f t="shared" si="43"/>
        <v>-0.27487599950121555</v>
      </c>
      <c r="I467" s="277">
        <v>58.379330000000003</v>
      </c>
      <c r="J467" s="280">
        <v>87.360129999999998</v>
      </c>
      <c r="K467" s="285">
        <f t="shared" si="44"/>
        <v>-0.33173943308005605</v>
      </c>
    </row>
    <row r="468" spans="2:11" x14ac:dyDescent="0.25">
      <c r="B468" s="281">
        <v>210045</v>
      </c>
      <c r="C468" s="65" t="s">
        <v>285</v>
      </c>
      <c r="D468" s="65" t="s">
        <v>6</v>
      </c>
      <c r="E468" s="177">
        <v>9.6499338150024414</v>
      </c>
      <c r="F468" s="177">
        <v>11.908193588256836</v>
      </c>
      <c r="G468" s="98">
        <f t="shared" si="43"/>
        <v>-0.18963915530239261</v>
      </c>
      <c r="I468" s="275">
        <v>15.40156</v>
      </c>
      <c r="J468" s="177">
        <v>12.123749999999999</v>
      </c>
      <c r="K468" s="98">
        <f t="shared" si="44"/>
        <v>0.27036271780595933</v>
      </c>
    </row>
    <row r="469" spans="2:11" x14ac:dyDescent="0.25">
      <c r="B469" s="281">
        <v>210045</v>
      </c>
      <c r="C469" s="65" t="s">
        <v>285</v>
      </c>
      <c r="D469" s="96" t="s">
        <v>7</v>
      </c>
      <c r="E469" s="282">
        <v>777.05255126953125</v>
      </c>
      <c r="F469" s="282">
        <v>1322.3902587890625</v>
      </c>
      <c r="G469" s="98">
        <f t="shared" si="43"/>
        <v>-0.41238787407501565</v>
      </c>
      <c r="I469" s="291">
        <v>899.13289999999995</v>
      </c>
      <c r="J469" s="282">
        <v>1059.133</v>
      </c>
      <c r="K469" s="98">
        <f t="shared" si="44"/>
        <v>-0.15106705201329773</v>
      </c>
    </row>
    <row r="470" spans="2:11" x14ac:dyDescent="0.25">
      <c r="B470" s="281">
        <v>210045</v>
      </c>
      <c r="C470" s="65" t="s">
        <v>285</v>
      </c>
      <c r="D470" s="65" t="s">
        <v>8</v>
      </c>
      <c r="E470" s="282">
        <v>79.252388000488281</v>
      </c>
      <c r="F470" s="282">
        <v>97.676849365234375</v>
      </c>
      <c r="G470" s="98">
        <f t="shared" si="43"/>
        <v>-0.18862669593132697</v>
      </c>
      <c r="I470" s="291">
        <v>90.684430000000006</v>
      </c>
      <c r="J470" s="282">
        <v>104.9545</v>
      </c>
      <c r="K470" s="98">
        <f t="shared" si="44"/>
        <v>-0.1359643464548923</v>
      </c>
    </row>
    <row r="471" spans="2:11" x14ac:dyDescent="0.25">
      <c r="B471" s="281">
        <v>210045</v>
      </c>
      <c r="C471" s="65" t="s">
        <v>285</v>
      </c>
      <c r="D471" s="65" t="s">
        <v>9</v>
      </c>
      <c r="E471" s="177">
        <v>21.14007568359375</v>
      </c>
      <c r="F471" s="177">
        <v>20.249174118041992</v>
      </c>
      <c r="G471" s="98">
        <f t="shared" si="43"/>
        <v>4.3996933423470663E-2</v>
      </c>
      <c r="I471" s="275">
        <v>20.248719999999999</v>
      </c>
      <c r="J471" s="177">
        <v>17.255320000000001</v>
      </c>
      <c r="K471" s="98">
        <f t="shared" si="44"/>
        <v>0.17347693349065674</v>
      </c>
    </row>
    <row r="472" spans="2:11" x14ac:dyDescent="0.25">
      <c r="B472" s="281">
        <v>210045</v>
      </c>
      <c r="C472" s="65" t="s">
        <v>285</v>
      </c>
      <c r="D472" s="96" t="s">
        <v>10</v>
      </c>
      <c r="E472" s="282">
        <v>1675.4014892578125</v>
      </c>
      <c r="F472" s="282">
        <v>1977.87548828125</v>
      </c>
      <c r="G472" s="98">
        <f t="shared" si="43"/>
        <v>-0.15292873632115422</v>
      </c>
      <c r="I472" s="291">
        <v>1836.2429999999999</v>
      </c>
      <c r="J472" s="282">
        <v>1811.0229999999999</v>
      </c>
      <c r="K472" s="98">
        <f t="shared" si="44"/>
        <v>1.3925830870176625E-2</v>
      </c>
    </row>
    <row r="473" spans="2:11" x14ac:dyDescent="0.25">
      <c r="B473" s="281">
        <v>210045</v>
      </c>
      <c r="C473" s="65" t="s">
        <v>285</v>
      </c>
      <c r="D473" s="65" t="s">
        <v>11</v>
      </c>
      <c r="E473" s="282">
        <v>38.625644683837891</v>
      </c>
      <c r="F473" s="282">
        <v>45.438484191894531</v>
      </c>
      <c r="G473" s="98">
        <f t="shared" si="43"/>
        <v>-0.14993544853487739</v>
      </c>
      <c r="I473" s="291">
        <v>39.566220000000001</v>
      </c>
      <c r="J473" s="282">
        <v>48.424959999999999</v>
      </c>
      <c r="K473" s="98">
        <f t="shared" si="44"/>
        <v>-0.18293747687143158</v>
      </c>
    </row>
    <row r="474" spans="2:11" x14ac:dyDescent="0.25">
      <c r="B474" s="281">
        <v>210045</v>
      </c>
      <c r="C474" s="65" t="s">
        <v>285</v>
      </c>
      <c r="D474" s="65" t="s">
        <v>12</v>
      </c>
      <c r="E474" s="177">
        <v>63.330543518066406</v>
      </c>
      <c r="F474" s="177">
        <v>44.254302978515625</v>
      </c>
      <c r="G474" s="98">
        <f t="shared" si="43"/>
        <v>0.43105956383070421</v>
      </c>
      <c r="I474" s="275">
        <v>46.504339999999999</v>
      </c>
      <c r="J474" s="177">
        <v>36.416820000000001</v>
      </c>
      <c r="K474" s="98">
        <f t="shared" si="44"/>
        <v>0.2770016712057779</v>
      </c>
    </row>
    <row r="475" spans="2:11" x14ac:dyDescent="0.25">
      <c r="B475" s="281">
        <v>210045</v>
      </c>
      <c r="C475" s="65" t="s">
        <v>285</v>
      </c>
      <c r="D475" s="96" t="s">
        <v>13</v>
      </c>
      <c r="E475" s="282">
        <v>2446.18310546875</v>
      </c>
      <c r="F475" s="282">
        <v>2010.848388671875</v>
      </c>
      <c r="G475" s="98">
        <f t="shared" si="43"/>
        <v>0.21649305797957497</v>
      </c>
      <c r="I475" s="291">
        <v>1840.001</v>
      </c>
      <c r="J475" s="282">
        <v>1763.4829999999999</v>
      </c>
      <c r="K475" s="98">
        <f t="shared" si="44"/>
        <v>4.3390268009388278E-2</v>
      </c>
    </row>
    <row r="476" spans="2:11" x14ac:dyDescent="0.25">
      <c r="B476" s="281">
        <v>210045</v>
      </c>
      <c r="C476" s="65" t="s">
        <v>285</v>
      </c>
      <c r="D476" s="65" t="s">
        <v>234</v>
      </c>
      <c r="E476" s="282">
        <v>36.875293731689453</v>
      </c>
      <c r="F476" s="282">
        <v>20.81593132019043</v>
      </c>
      <c r="G476" s="98">
        <f t="shared" si="43"/>
        <v>0.77149382194215033</v>
      </c>
      <c r="I476" s="291">
        <v>20.416219999999999</v>
      </c>
      <c r="J476" s="282">
        <v>18.672999999999998</v>
      </c>
      <c r="K476" s="98">
        <f t="shared" si="44"/>
        <v>9.3355111658544487E-2</v>
      </c>
    </row>
    <row r="477" spans="2:11" x14ac:dyDescent="0.25">
      <c r="B477" s="281">
        <v>210045</v>
      </c>
      <c r="C477" s="65" t="s">
        <v>285</v>
      </c>
      <c r="D477" s="96" t="s">
        <v>235</v>
      </c>
      <c r="E477" s="282">
        <v>4898.63720703125</v>
      </c>
      <c r="F477" s="282">
        <v>5311.1142578125</v>
      </c>
      <c r="G477" s="286">
        <f t="shared" si="43"/>
        <v>-7.7662997020730207E-2</v>
      </c>
      <c r="I477" s="291">
        <v>4575.3770000000004</v>
      </c>
      <c r="J477" s="282">
        <v>4633.6390000000001</v>
      </c>
      <c r="K477" s="286">
        <f t="shared" si="44"/>
        <v>-1.2573702871544357E-2</v>
      </c>
    </row>
    <row r="478" spans="2:11" x14ac:dyDescent="0.25">
      <c r="B478" s="281">
        <v>210045</v>
      </c>
      <c r="C478" s="65" t="s">
        <v>285</v>
      </c>
      <c r="D478" s="96" t="s">
        <v>15</v>
      </c>
      <c r="E478" s="282">
        <v>3705.84619140625</v>
      </c>
      <c r="F478" s="282">
        <v>4799.61279296875</v>
      </c>
      <c r="G478" s="98">
        <f t="shared" si="43"/>
        <v>-0.22788642516430213</v>
      </c>
      <c r="I478" s="291">
        <v>3763.181</v>
      </c>
      <c r="J478" s="282">
        <v>4488.6040000000003</v>
      </c>
      <c r="K478" s="98">
        <f t="shared" si="44"/>
        <v>-0.16161439057666926</v>
      </c>
    </row>
    <row r="479" spans="2:11" x14ac:dyDescent="0.25">
      <c r="B479" s="281">
        <v>210045</v>
      </c>
      <c r="C479" s="65" t="s">
        <v>285</v>
      </c>
      <c r="D479" s="96" t="s">
        <v>209</v>
      </c>
      <c r="E479" s="282">
        <v>3534.694091796875</v>
      </c>
      <c r="F479" s="282">
        <v>4795.80224609375</v>
      </c>
      <c r="G479" s="98">
        <f t="shared" si="43"/>
        <v>-0.26296083315863694</v>
      </c>
      <c r="I479" s="291">
        <v>3599.252</v>
      </c>
      <c r="J479" s="282">
        <v>4495.1750000000002</v>
      </c>
      <c r="K479" s="98">
        <f t="shared" si="44"/>
        <v>-0.19930770214730242</v>
      </c>
    </row>
    <row r="480" spans="2:11" ht="16.5" thickBot="1" x14ac:dyDescent="0.3">
      <c r="B480" s="283">
        <f>B479</f>
        <v>210045</v>
      </c>
      <c r="C480" s="167" t="str">
        <f>C479</f>
        <v>Mccready</v>
      </c>
      <c r="D480" s="341" t="s">
        <v>421</v>
      </c>
      <c r="E480" s="284">
        <v>4095.980224609375</v>
      </c>
      <c r="F480" s="284">
        <v>4833.099609375</v>
      </c>
      <c r="G480" s="99">
        <f t="shared" si="43"/>
        <v>-0.15251483402820798</v>
      </c>
      <c r="I480" s="292">
        <v>3937.7719999999999</v>
      </c>
      <c r="J480" s="284">
        <v>4871.6059999999998</v>
      </c>
      <c r="K480" s="98">
        <f t="shared" si="44"/>
        <v>-0.19168914727504649</v>
      </c>
    </row>
    <row r="481" spans="2:11" x14ac:dyDescent="0.25">
      <c r="B481" s="279">
        <v>210048</v>
      </c>
      <c r="C481" s="95" t="s">
        <v>286</v>
      </c>
      <c r="D481" s="95" t="s">
        <v>233</v>
      </c>
      <c r="E481" s="280">
        <v>88.776603698730469</v>
      </c>
      <c r="F481" s="280">
        <v>111.01052856445313</v>
      </c>
      <c r="G481" s="285">
        <f t="shared" si="43"/>
        <v>-0.2002866318469384</v>
      </c>
      <c r="I481" s="277">
        <v>67.939340000000001</v>
      </c>
      <c r="J481" s="280">
        <v>90.437610000000006</v>
      </c>
      <c r="K481" s="285">
        <f t="shared" si="44"/>
        <v>-0.24877116942829436</v>
      </c>
    </row>
    <row r="482" spans="2:11" x14ac:dyDescent="0.25">
      <c r="B482" s="281">
        <v>210048</v>
      </c>
      <c r="C482" s="65" t="s">
        <v>286</v>
      </c>
      <c r="D482" s="65" t="s">
        <v>6</v>
      </c>
      <c r="E482" s="177">
        <v>8.0309858322143555</v>
      </c>
      <c r="F482" s="177">
        <v>11.12694263458252</v>
      </c>
      <c r="G482" s="98">
        <f t="shared" si="43"/>
        <v>-0.27823966601085326</v>
      </c>
      <c r="I482" s="275">
        <v>9.5263650000000002</v>
      </c>
      <c r="J482" s="177">
        <v>10.81631</v>
      </c>
      <c r="K482" s="98">
        <f t="shared" si="44"/>
        <v>-0.11925924830186996</v>
      </c>
    </row>
    <row r="483" spans="2:11" x14ac:dyDescent="0.25">
      <c r="B483" s="281">
        <v>210048</v>
      </c>
      <c r="C483" s="65" t="s">
        <v>286</v>
      </c>
      <c r="D483" s="96" t="s">
        <v>7</v>
      </c>
      <c r="E483" s="282">
        <v>712.963623046875</v>
      </c>
      <c r="F483" s="282">
        <v>1235.207763671875</v>
      </c>
      <c r="G483" s="98">
        <f t="shared" si="43"/>
        <v>-0.42279862221116249</v>
      </c>
      <c r="I483" s="291">
        <v>647.21500000000003</v>
      </c>
      <c r="J483" s="282">
        <v>978.20129999999995</v>
      </c>
      <c r="K483" s="98">
        <f t="shared" si="44"/>
        <v>-0.33836215511060963</v>
      </c>
    </row>
    <row r="484" spans="2:11" x14ac:dyDescent="0.25">
      <c r="B484" s="281">
        <v>210048</v>
      </c>
      <c r="C484" s="65" t="s">
        <v>286</v>
      </c>
      <c r="D484" s="65" t="s">
        <v>8</v>
      </c>
      <c r="E484" s="282">
        <v>66.781623840332031</v>
      </c>
      <c r="F484" s="282">
        <v>101.15606689453125</v>
      </c>
      <c r="G484" s="98">
        <f t="shared" ref="G484:G543" si="45">E484/F484-1</f>
        <v>-0.33981593106065677</v>
      </c>
      <c r="I484" s="291">
        <v>68.132729999999995</v>
      </c>
      <c r="J484" s="282">
        <v>101.8664</v>
      </c>
      <c r="K484" s="98">
        <f t="shared" si="44"/>
        <v>-0.33115600433508996</v>
      </c>
    </row>
    <row r="485" spans="2:11" x14ac:dyDescent="0.25">
      <c r="B485" s="281">
        <v>210048</v>
      </c>
      <c r="C485" s="65" t="s">
        <v>286</v>
      </c>
      <c r="D485" s="65" t="s">
        <v>9</v>
      </c>
      <c r="E485" s="177">
        <v>15.513527870178223</v>
      </c>
      <c r="F485" s="177">
        <v>19.232765197753906</v>
      </c>
      <c r="G485" s="98">
        <f t="shared" si="45"/>
        <v>-0.19338027004094205</v>
      </c>
      <c r="I485" s="275">
        <v>13.63036</v>
      </c>
      <c r="J485" s="177">
        <v>16.443680000000001</v>
      </c>
      <c r="K485" s="98">
        <f t="shared" si="44"/>
        <v>-0.17108822356066289</v>
      </c>
    </row>
    <row r="486" spans="2:11" x14ac:dyDescent="0.25">
      <c r="B486" s="281">
        <v>210048</v>
      </c>
      <c r="C486" s="65" t="s">
        <v>286</v>
      </c>
      <c r="D486" s="96" t="s">
        <v>10</v>
      </c>
      <c r="E486" s="282">
        <v>1036.0185546875</v>
      </c>
      <c r="F486" s="282">
        <v>1945.5108642578125</v>
      </c>
      <c r="G486" s="98">
        <f t="shared" si="45"/>
        <v>-0.4674825138626364</v>
      </c>
      <c r="I486" s="291">
        <v>928.67370000000005</v>
      </c>
      <c r="J486" s="282">
        <v>1675.058</v>
      </c>
      <c r="K486" s="98">
        <f t="shared" si="44"/>
        <v>-0.4455871378782108</v>
      </c>
    </row>
    <row r="487" spans="2:11" x14ac:dyDescent="0.25">
      <c r="B487" s="281">
        <v>210048</v>
      </c>
      <c r="C487" s="65" t="s">
        <v>286</v>
      </c>
      <c r="D487" s="65" t="s">
        <v>11</v>
      </c>
      <c r="E487" s="282">
        <v>40.766937255859375</v>
      </c>
      <c r="F487" s="282">
        <v>51.157310485839844</v>
      </c>
      <c r="G487" s="98">
        <f t="shared" si="45"/>
        <v>-0.20310632305145293</v>
      </c>
      <c r="I487" s="291">
        <v>41.640790000000003</v>
      </c>
      <c r="J487" s="282">
        <v>52.713450000000002</v>
      </c>
      <c r="K487" s="98">
        <f t="shared" si="44"/>
        <v>-0.2100537908256811</v>
      </c>
    </row>
    <row r="488" spans="2:11" x14ac:dyDescent="0.25">
      <c r="B488" s="281">
        <v>210048</v>
      </c>
      <c r="C488" s="65" t="s">
        <v>286</v>
      </c>
      <c r="D488" s="65" t="s">
        <v>12</v>
      </c>
      <c r="E488" s="177">
        <v>64.992378234863281</v>
      </c>
      <c r="F488" s="177">
        <v>45.566864013671875</v>
      </c>
      <c r="G488" s="98">
        <f t="shared" si="45"/>
        <v>0.4263079025004437</v>
      </c>
      <c r="I488" s="275">
        <v>49.381430000000002</v>
      </c>
      <c r="J488" s="177">
        <v>37.706690000000002</v>
      </c>
      <c r="K488" s="98">
        <f t="shared" si="44"/>
        <v>0.30961985790850366</v>
      </c>
    </row>
    <row r="489" spans="2:11" x14ac:dyDescent="0.25">
      <c r="B489" s="281">
        <v>210048</v>
      </c>
      <c r="C489" s="65" t="s">
        <v>286</v>
      </c>
      <c r="D489" s="96" t="s">
        <v>13</v>
      </c>
      <c r="E489" s="282">
        <v>2649.5400390625</v>
      </c>
      <c r="F489" s="282">
        <v>2331.078125</v>
      </c>
      <c r="G489" s="98">
        <f t="shared" si="45"/>
        <v>0.13661571898732472</v>
      </c>
      <c r="I489" s="291">
        <v>2056.2820000000002</v>
      </c>
      <c r="J489" s="282">
        <v>1987.6489999999999</v>
      </c>
      <c r="K489" s="98">
        <f t="shared" si="44"/>
        <v>3.4529738399486254E-2</v>
      </c>
    </row>
    <row r="490" spans="2:11" x14ac:dyDescent="0.25">
      <c r="B490" s="281">
        <v>210048</v>
      </c>
      <c r="C490" s="65" t="s">
        <v>286</v>
      </c>
      <c r="D490" s="65" t="s">
        <v>234</v>
      </c>
      <c r="E490" s="282">
        <v>61.284095764160156</v>
      </c>
      <c r="F490" s="282">
        <v>50.830986022949219</v>
      </c>
      <c r="G490" s="98">
        <f t="shared" si="45"/>
        <v>0.205644441689397</v>
      </c>
      <c r="I490" s="291">
        <v>63.110520000000001</v>
      </c>
      <c r="J490" s="282">
        <v>45.690159999999999</v>
      </c>
      <c r="K490" s="98">
        <f t="shared" si="44"/>
        <v>0.38127159108219377</v>
      </c>
    </row>
    <row r="491" spans="2:11" x14ac:dyDescent="0.25">
      <c r="B491" s="281">
        <v>210048</v>
      </c>
      <c r="C491" s="65" t="s">
        <v>286</v>
      </c>
      <c r="D491" s="96" t="s">
        <v>235</v>
      </c>
      <c r="E491" s="282">
        <v>4398.5224609375</v>
      </c>
      <c r="F491" s="282">
        <v>5511.796875</v>
      </c>
      <c r="G491" s="286">
        <f t="shared" si="45"/>
        <v>-0.2019803050275687</v>
      </c>
      <c r="I491" s="291">
        <v>3632.1709999999998</v>
      </c>
      <c r="J491" s="282">
        <v>4640.9089999999997</v>
      </c>
      <c r="K491" s="286">
        <f t="shared" si="44"/>
        <v>-0.21735784950749948</v>
      </c>
    </row>
    <row r="492" spans="2:11" x14ac:dyDescent="0.25">
      <c r="B492" s="281">
        <v>210048</v>
      </c>
      <c r="C492" s="65" t="s">
        <v>286</v>
      </c>
      <c r="D492" s="96" t="s">
        <v>15</v>
      </c>
      <c r="E492" s="282">
        <v>4816.98046875</v>
      </c>
      <c r="F492" s="282">
        <v>5076.0498046875</v>
      </c>
      <c r="G492" s="98">
        <f t="shared" si="45"/>
        <v>-5.1037587475651125E-2</v>
      </c>
      <c r="I492" s="291">
        <v>3992.982</v>
      </c>
      <c r="J492" s="282">
        <v>4696.7420000000002</v>
      </c>
      <c r="K492" s="98">
        <f t="shared" si="44"/>
        <v>-0.14984003805190926</v>
      </c>
    </row>
    <row r="493" spans="2:11" x14ac:dyDescent="0.25">
      <c r="B493" s="281">
        <v>210048</v>
      </c>
      <c r="C493" s="65" t="s">
        <v>286</v>
      </c>
      <c r="D493" s="96" t="s">
        <v>209</v>
      </c>
      <c r="E493" s="282">
        <v>4649.85693359375</v>
      </c>
      <c r="F493" s="282">
        <v>4957.45361328125</v>
      </c>
      <c r="G493" s="98">
        <f t="shared" si="45"/>
        <v>-6.2047313738535892E-2</v>
      </c>
      <c r="I493" s="291">
        <v>3879.4949999999999</v>
      </c>
      <c r="J493" s="282">
        <v>4656.03</v>
      </c>
      <c r="K493" s="98">
        <f t="shared" si="44"/>
        <v>-0.16678049754834057</v>
      </c>
    </row>
    <row r="494" spans="2:11" ht="16.5" thickBot="1" x14ac:dyDescent="0.3">
      <c r="B494" s="283">
        <f>B493</f>
        <v>210048</v>
      </c>
      <c r="C494" s="167" t="str">
        <f>C493</f>
        <v>HOWARD COUNTY</v>
      </c>
      <c r="D494" s="341" t="s">
        <v>421</v>
      </c>
      <c r="E494" s="284">
        <v>3421.237060546875</v>
      </c>
      <c r="F494" s="284">
        <v>4562.55029296875</v>
      </c>
      <c r="G494" s="99">
        <f t="shared" si="45"/>
        <v>-0.25014808805082733</v>
      </c>
      <c r="I494" s="292">
        <v>3178.5169999999998</v>
      </c>
      <c r="J494" s="284">
        <v>4696.0680000000002</v>
      </c>
      <c r="K494" s="98">
        <f t="shared" si="44"/>
        <v>-0.32315354036611066</v>
      </c>
    </row>
    <row r="495" spans="2:11" x14ac:dyDescent="0.25">
      <c r="B495" s="279">
        <v>210049</v>
      </c>
      <c r="C495" s="95" t="s">
        <v>287</v>
      </c>
      <c r="D495" s="95" t="s">
        <v>233</v>
      </c>
      <c r="E495" s="280">
        <v>92.054023742675781</v>
      </c>
      <c r="F495" s="280">
        <v>111.00384521484375</v>
      </c>
      <c r="G495" s="285">
        <f t="shared" si="45"/>
        <v>-0.17071319858777234</v>
      </c>
      <c r="I495" s="277">
        <v>67.462819999999994</v>
      </c>
      <c r="J495" s="280">
        <v>90.42971</v>
      </c>
      <c r="K495" s="285">
        <f t="shared" si="44"/>
        <v>-0.25397504868698584</v>
      </c>
    </row>
    <row r="496" spans="2:11" x14ac:dyDescent="0.25">
      <c r="B496" s="281">
        <v>210049</v>
      </c>
      <c r="C496" s="65" t="s">
        <v>287</v>
      </c>
      <c r="D496" s="65" t="s">
        <v>6</v>
      </c>
      <c r="E496" s="177">
        <v>9.4719104766845703</v>
      </c>
      <c r="F496" s="177">
        <v>11.127255439758301</v>
      </c>
      <c r="G496" s="98">
        <f t="shared" si="45"/>
        <v>-0.14876489283773342</v>
      </c>
      <c r="I496" s="275">
        <v>10.556100000000001</v>
      </c>
      <c r="J496" s="177">
        <v>10.816520000000001</v>
      </c>
      <c r="K496" s="98">
        <f t="shared" si="44"/>
        <v>-2.407613539289899E-2</v>
      </c>
    </row>
    <row r="497" spans="2:11" x14ac:dyDescent="0.25">
      <c r="B497" s="281">
        <v>210049</v>
      </c>
      <c r="C497" s="65" t="s">
        <v>287</v>
      </c>
      <c r="D497" s="96" t="s">
        <v>7</v>
      </c>
      <c r="E497" s="282">
        <v>871.927490234375</v>
      </c>
      <c r="F497" s="282">
        <v>1235.168212890625</v>
      </c>
      <c r="G497" s="98">
        <f t="shared" si="45"/>
        <v>-0.29408198726728019</v>
      </c>
      <c r="I497" s="291">
        <v>712.14400000000001</v>
      </c>
      <c r="J497" s="282">
        <v>978.13499999999999</v>
      </c>
      <c r="K497" s="98">
        <f t="shared" si="44"/>
        <v>-0.27193690032561968</v>
      </c>
    </row>
    <row r="498" spans="2:11" x14ac:dyDescent="0.25">
      <c r="B498" s="281">
        <v>210049</v>
      </c>
      <c r="C498" s="65" t="s">
        <v>287</v>
      </c>
      <c r="D498" s="65" t="s">
        <v>8</v>
      </c>
      <c r="E498" s="282">
        <v>67.90057373046875</v>
      </c>
      <c r="F498" s="282">
        <v>101.15451812744141</v>
      </c>
      <c r="G498" s="98">
        <f t="shared" si="45"/>
        <v>-0.32874403449855849</v>
      </c>
      <c r="I498" s="291">
        <v>76.452349999999996</v>
      </c>
      <c r="J498" s="282">
        <v>101.8661</v>
      </c>
      <c r="K498" s="98">
        <f t="shared" si="44"/>
        <v>-0.24948191792951735</v>
      </c>
    </row>
    <row r="499" spans="2:11" x14ac:dyDescent="0.25">
      <c r="B499" s="281">
        <v>210049</v>
      </c>
      <c r="C499" s="65" t="s">
        <v>287</v>
      </c>
      <c r="D499" s="65" t="s">
        <v>9</v>
      </c>
      <c r="E499" s="177">
        <v>18.158014297485352</v>
      </c>
      <c r="F499" s="177">
        <v>19.233207702636719</v>
      </c>
      <c r="G499" s="98">
        <f t="shared" si="45"/>
        <v>-5.5902968541434062E-2</v>
      </c>
      <c r="I499" s="275">
        <v>15.50337</v>
      </c>
      <c r="J499" s="177">
        <v>16.444479999999999</v>
      </c>
      <c r="K499" s="98">
        <f t="shared" si="44"/>
        <v>-5.7229538422619575E-2</v>
      </c>
    </row>
    <row r="500" spans="2:11" x14ac:dyDescent="0.25">
      <c r="B500" s="281">
        <v>210049</v>
      </c>
      <c r="C500" s="65" t="s">
        <v>287</v>
      </c>
      <c r="D500" s="96" t="s">
        <v>10</v>
      </c>
      <c r="E500" s="282">
        <v>1232.9395751953125</v>
      </c>
      <c r="F500" s="282">
        <v>1945.52587890625</v>
      </c>
      <c r="G500" s="98">
        <f t="shared" si="45"/>
        <v>-0.36626924958281437</v>
      </c>
      <c r="I500" s="291">
        <v>1185.269</v>
      </c>
      <c r="J500" s="282">
        <v>1675.135</v>
      </c>
      <c r="K500" s="98">
        <f t="shared" si="44"/>
        <v>-0.29243374414599421</v>
      </c>
    </row>
    <row r="501" spans="2:11" x14ac:dyDescent="0.25">
      <c r="B501" s="281">
        <v>210049</v>
      </c>
      <c r="C501" s="65" t="s">
        <v>287</v>
      </c>
      <c r="D501" s="65" t="s">
        <v>11</v>
      </c>
      <c r="E501" s="282">
        <v>41.387508392333984</v>
      </c>
      <c r="F501" s="282">
        <v>51.156551361083984</v>
      </c>
      <c r="G501" s="98">
        <f t="shared" si="45"/>
        <v>-0.19096367344616483</v>
      </c>
      <c r="I501" s="291">
        <v>41.101219999999998</v>
      </c>
      <c r="J501" s="282">
        <v>52.71331</v>
      </c>
      <c r="K501" s="98">
        <f t="shared" si="44"/>
        <v>-0.22028762754606002</v>
      </c>
    </row>
    <row r="502" spans="2:11" x14ac:dyDescent="0.25">
      <c r="B502" s="281">
        <v>210049</v>
      </c>
      <c r="C502" s="65" t="s">
        <v>287</v>
      </c>
      <c r="D502" s="65" t="s">
        <v>12</v>
      </c>
      <c r="E502" s="177">
        <v>60.937568664550781</v>
      </c>
      <c r="F502" s="177">
        <v>45.5667724609375</v>
      </c>
      <c r="G502" s="98">
        <f t="shared" si="45"/>
        <v>0.3373246638609313</v>
      </c>
      <c r="I502" s="275">
        <v>47.491759999999999</v>
      </c>
      <c r="J502" s="177">
        <v>37.70711</v>
      </c>
      <c r="K502" s="98">
        <f t="shared" si="44"/>
        <v>0.25949084933849353</v>
      </c>
    </row>
    <row r="503" spans="2:11" x14ac:dyDescent="0.25">
      <c r="B503" s="281">
        <v>210049</v>
      </c>
      <c r="C503" s="65" t="s">
        <v>287</v>
      </c>
      <c r="D503" s="96" t="s">
        <v>13</v>
      </c>
      <c r="E503" s="282">
        <v>2522.05419921875</v>
      </c>
      <c r="F503" s="282">
        <v>2331.0390625</v>
      </c>
      <c r="G503" s="98">
        <f t="shared" si="45"/>
        <v>8.1944202390967114E-2</v>
      </c>
      <c r="I503" s="291">
        <v>1951.9690000000001</v>
      </c>
      <c r="J503" s="282">
        <v>1987.6669999999999</v>
      </c>
      <c r="K503" s="98">
        <f t="shared" si="44"/>
        <v>-1.7959748790919106E-2</v>
      </c>
    </row>
    <row r="504" spans="2:11" x14ac:dyDescent="0.25">
      <c r="B504" s="281">
        <v>210049</v>
      </c>
      <c r="C504" s="65" t="s">
        <v>287</v>
      </c>
      <c r="D504" s="65" t="s">
        <v>234</v>
      </c>
      <c r="E504" s="282">
        <v>45.785686492919922</v>
      </c>
      <c r="F504" s="282">
        <v>50.827888488769531</v>
      </c>
      <c r="G504" s="98">
        <f t="shared" si="45"/>
        <v>-9.9201484574038323E-2</v>
      </c>
      <c r="I504" s="291">
        <v>48.366100000000003</v>
      </c>
      <c r="J504" s="282">
        <v>45.682949999999998</v>
      </c>
      <c r="K504" s="98">
        <f t="shared" si="44"/>
        <v>5.8734166685820544E-2</v>
      </c>
    </row>
    <row r="505" spans="2:11" x14ac:dyDescent="0.25">
      <c r="B505" s="281">
        <v>210049</v>
      </c>
      <c r="C505" s="65" t="s">
        <v>287</v>
      </c>
      <c r="D505" s="96" t="s">
        <v>235</v>
      </c>
      <c r="E505" s="282">
        <v>4626.92138671875</v>
      </c>
      <c r="F505" s="282">
        <v>5511.73291015625</v>
      </c>
      <c r="G505" s="286">
        <f t="shared" si="45"/>
        <v>-0.16053236574782015</v>
      </c>
      <c r="I505" s="291">
        <v>3849.3829999999998</v>
      </c>
      <c r="J505" s="282">
        <v>4640.9369999999999</v>
      </c>
      <c r="K505" s="286">
        <f t="shared" si="44"/>
        <v>-0.17055909183856621</v>
      </c>
    </row>
    <row r="506" spans="2:11" x14ac:dyDescent="0.25">
      <c r="B506" s="281">
        <v>210049</v>
      </c>
      <c r="C506" s="65" t="s">
        <v>287</v>
      </c>
      <c r="D506" s="96" t="s">
        <v>15</v>
      </c>
      <c r="E506" s="282">
        <v>4848.95166015625</v>
      </c>
      <c r="F506" s="282">
        <v>5075.9375</v>
      </c>
      <c r="G506" s="98">
        <f t="shared" si="45"/>
        <v>-4.4718013144123603E-2</v>
      </c>
      <c r="I506" s="291">
        <v>3943.11</v>
      </c>
      <c r="J506" s="282">
        <v>4696.7309999999998</v>
      </c>
      <c r="K506" s="98">
        <f t="shared" si="44"/>
        <v>-0.16045649623110192</v>
      </c>
    </row>
    <row r="507" spans="2:11" x14ac:dyDescent="0.25">
      <c r="B507" s="281">
        <v>210049</v>
      </c>
      <c r="C507" s="65" t="s">
        <v>287</v>
      </c>
      <c r="D507" s="96" t="s">
        <v>209</v>
      </c>
      <c r="E507" s="282">
        <v>4675.212890625</v>
      </c>
      <c r="F507" s="282">
        <v>4957.31591796875</v>
      </c>
      <c r="G507" s="98">
        <f t="shared" si="45"/>
        <v>-5.6906405000579641E-2</v>
      </c>
      <c r="I507" s="291">
        <v>3833.248</v>
      </c>
      <c r="J507" s="282">
        <v>4656.0649999999996</v>
      </c>
      <c r="K507" s="98">
        <f t="shared" si="44"/>
        <v>-0.17671939717336416</v>
      </c>
    </row>
    <row r="508" spans="2:11" ht="16.5" thickBot="1" x14ac:dyDescent="0.3">
      <c r="B508" s="283">
        <f>B507</f>
        <v>210049</v>
      </c>
      <c r="C508" s="167" t="str">
        <f>C507</f>
        <v>UPPER CHESAPEAKE HEALTH</v>
      </c>
      <c r="D508" s="341" t="s">
        <v>421</v>
      </c>
      <c r="E508" s="284">
        <v>3966.031005859375</v>
      </c>
      <c r="F508" s="284">
        <v>4562.49560546875</v>
      </c>
      <c r="G508" s="99">
        <f t="shared" si="45"/>
        <v>-0.13073209295685329</v>
      </c>
      <c r="I508" s="292">
        <v>3621.1109999999999</v>
      </c>
      <c r="J508" s="284">
        <v>4696.1940000000004</v>
      </c>
      <c r="K508" s="98">
        <f t="shared" si="44"/>
        <v>-0.22892644554292274</v>
      </c>
    </row>
    <row r="509" spans="2:11" x14ac:dyDescent="0.25">
      <c r="B509" s="279">
        <v>210051</v>
      </c>
      <c r="C509" s="95" t="s">
        <v>288</v>
      </c>
      <c r="D509" s="95" t="s">
        <v>233</v>
      </c>
      <c r="E509" s="280">
        <v>93.168846130371094</v>
      </c>
      <c r="F509" s="280">
        <v>121.17221832275391</v>
      </c>
      <c r="G509" s="285">
        <f t="shared" si="45"/>
        <v>-0.23110389972223766</v>
      </c>
      <c r="I509" s="277">
        <v>69.647189999999995</v>
      </c>
      <c r="J509" s="280">
        <v>96.916960000000003</v>
      </c>
      <c r="K509" s="285">
        <f t="shared" si="44"/>
        <v>-0.28137252757412123</v>
      </c>
    </row>
    <row r="510" spans="2:11" x14ac:dyDescent="0.25">
      <c r="B510" s="281">
        <v>210051</v>
      </c>
      <c r="C510" s="65" t="s">
        <v>288</v>
      </c>
      <c r="D510" s="65" t="s">
        <v>6</v>
      </c>
      <c r="E510" s="177">
        <v>9.7050943374633789</v>
      </c>
      <c r="F510" s="177">
        <v>10.670707702636719</v>
      </c>
      <c r="G510" s="98">
        <f t="shared" si="45"/>
        <v>-9.0491970362447272E-2</v>
      </c>
      <c r="I510" s="275">
        <v>11.287649999999999</v>
      </c>
      <c r="J510" s="177">
        <v>10.64486</v>
      </c>
      <c r="K510" s="98">
        <f t="shared" si="44"/>
        <v>6.0385012109130498E-2</v>
      </c>
    </row>
    <row r="511" spans="2:11" x14ac:dyDescent="0.25">
      <c r="B511" s="281">
        <v>210051</v>
      </c>
      <c r="C511" s="65" t="s">
        <v>288</v>
      </c>
      <c r="D511" s="96" t="s">
        <v>7</v>
      </c>
      <c r="E511" s="282">
        <v>904.21246337890625</v>
      </c>
      <c r="F511" s="282">
        <v>1292.993408203125</v>
      </c>
      <c r="G511" s="98">
        <f t="shared" si="45"/>
        <v>-0.30068285140332485</v>
      </c>
      <c r="I511" s="291">
        <v>786.15309999999999</v>
      </c>
      <c r="J511" s="282">
        <v>1031.6669999999999</v>
      </c>
      <c r="K511" s="98">
        <f t="shared" si="44"/>
        <v>-0.23797785525755888</v>
      </c>
    </row>
    <row r="512" spans="2:11" x14ac:dyDescent="0.25">
      <c r="B512" s="281">
        <v>210051</v>
      </c>
      <c r="C512" s="65" t="s">
        <v>288</v>
      </c>
      <c r="D512" s="65" t="s">
        <v>8</v>
      </c>
      <c r="E512" s="282">
        <v>75.200279235839844</v>
      </c>
      <c r="F512" s="282">
        <v>103.48378753662109</v>
      </c>
      <c r="G512" s="98">
        <f t="shared" si="45"/>
        <v>-0.27331342400636638</v>
      </c>
      <c r="I512" s="291">
        <v>75.720050000000001</v>
      </c>
      <c r="J512" s="282">
        <v>102.0728</v>
      </c>
      <c r="K512" s="98">
        <f t="shared" si="44"/>
        <v>-0.2581760273060012</v>
      </c>
    </row>
    <row r="513" spans="2:11" x14ac:dyDescent="0.25">
      <c r="B513" s="281">
        <v>210051</v>
      </c>
      <c r="C513" s="65" t="s">
        <v>288</v>
      </c>
      <c r="D513" s="65" t="s">
        <v>9</v>
      </c>
      <c r="E513" s="177">
        <v>15.133103370666504</v>
      </c>
      <c r="F513" s="177">
        <v>18.58795166015625</v>
      </c>
      <c r="G513" s="98">
        <f t="shared" si="45"/>
        <v>-0.18586492759690687</v>
      </c>
      <c r="I513" s="275">
        <v>15.070819999999999</v>
      </c>
      <c r="J513" s="177">
        <v>15.796620000000001</v>
      </c>
      <c r="K513" s="98">
        <f t="shared" si="44"/>
        <v>-4.5946537930266151E-2</v>
      </c>
    </row>
    <row r="514" spans="2:11" x14ac:dyDescent="0.25">
      <c r="B514" s="281">
        <v>210051</v>
      </c>
      <c r="C514" s="65" t="s">
        <v>288</v>
      </c>
      <c r="D514" s="96" t="s">
        <v>10</v>
      </c>
      <c r="E514" s="282">
        <v>1138.013671875</v>
      </c>
      <c r="F514" s="282">
        <v>1923.551513671875</v>
      </c>
      <c r="G514" s="98">
        <f t="shared" si="45"/>
        <v>-0.40837889508732661</v>
      </c>
      <c r="I514" s="291">
        <v>1141.163</v>
      </c>
      <c r="J514" s="282">
        <v>1612.405</v>
      </c>
      <c r="K514" s="98">
        <f t="shared" si="44"/>
        <v>-0.29226031921260476</v>
      </c>
    </row>
    <row r="515" spans="2:11" x14ac:dyDescent="0.25">
      <c r="B515" s="281">
        <v>210051</v>
      </c>
      <c r="C515" s="65" t="s">
        <v>288</v>
      </c>
      <c r="D515" s="65" t="s">
        <v>11</v>
      </c>
      <c r="E515" s="282">
        <v>42.060245513916016</v>
      </c>
      <c r="F515" s="282">
        <v>52.262851715087891</v>
      </c>
      <c r="G515" s="98">
        <f t="shared" si="45"/>
        <v>-0.19521717369713409</v>
      </c>
      <c r="I515" s="291">
        <v>41.592410000000001</v>
      </c>
      <c r="J515" s="282">
        <v>52.823410000000003</v>
      </c>
      <c r="K515" s="98">
        <f t="shared" si="44"/>
        <v>-0.21261406637700975</v>
      </c>
    </row>
    <row r="516" spans="2:11" x14ac:dyDescent="0.25">
      <c r="B516" s="281">
        <v>210051</v>
      </c>
      <c r="C516" s="65" t="s">
        <v>288</v>
      </c>
      <c r="D516" s="65" t="s">
        <v>12</v>
      </c>
      <c r="E516" s="177">
        <v>60.922580718994141</v>
      </c>
      <c r="F516" s="177">
        <v>45.696495056152344</v>
      </c>
      <c r="G516" s="98">
        <f t="shared" si="45"/>
        <v>0.33320029564919196</v>
      </c>
      <c r="I516" s="275">
        <v>45.903500000000001</v>
      </c>
      <c r="J516" s="177">
        <v>37.366129999999998</v>
      </c>
      <c r="K516" s="98">
        <f t="shared" si="44"/>
        <v>0.22847883899135413</v>
      </c>
    </row>
    <row r="517" spans="2:11" x14ac:dyDescent="0.25">
      <c r="B517" s="281">
        <v>210051</v>
      </c>
      <c r="C517" s="65" t="s">
        <v>288</v>
      </c>
      <c r="D517" s="96" t="s">
        <v>13</v>
      </c>
      <c r="E517" s="282">
        <v>2562.418701171875</v>
      </c>
      <c r="F517" s="282">
        <v>2388.22900390625</v>
      </c>
      <c r="G517" s="98">
        <f t="shared" si="45"/>
        <v>7.2936764849901747E-2</v>
      </c>
      <c r="I517" s="291">
        <v>1909.2370000000001</v>
      </c>
      <c r="J517" s="282">
        <v>1973.806</v>
      </c>
      <c r="K517" s="98">
        <f t="shared" si="44"/>
        <v>-3.2712941393429729E-2</v>
      </c>
    </row>
    <row r="518" spans="2:11" x14ac:dyDescent="0.25">
      <c r="B518" s="281">
        <v>210051</v>
      </c>
      <c r="C518" s="65" t="s">
        <v>288</v>
      </c>
      <c r="D518" s="65" t="s">
        <v>234</v>
      </c>
      <c r="E518" s="282">
        <v>46.951412200927734</v>
      </c>
      <c r="F518" s="282">
        <v>55.343212127685547</v>
      </c>
      <c r="G518" s="98">
        <f t="shared" si="45"/>
        <v>-0.15163196359829278</v>
      </c>
      <c r="I518" s="291">
        <v>48.032359999999997</v>
      </c>
      <c r="J518" s="282">
        <v>51.507980000000003</v>
      </c>
      <c r="K518" s="98">
        <f t="shared" ref="K518:K581" si="46">I518/J518-1</f>
        <v>-6.7477311282640229E-2</v>
      </c>
    </row>
    <row r="519" spans="2:11" x14ac:dyDescent="0.25">
      <c r="B519" s="281">
        <v>210051</v>
      </c>
      <c r="C519" s="65" t="s">
        <v>288</v>
      </c>
      <c r="D519" s="96" t="s">
        <v>235</v>
      </c>
      <c r="E519" s="282">
        <v>4604.64501953125</v>
      </c>
      <c r="F519" s="282">
        <v>5604.77392578125</v>
      </c>
      <c r="G519" s="286">
        <f t="shared" si="45"/>
        <v>-0.17844232782513025</v>
      </c>
      <c r="I519" s="291">
        <v>3836.5540000000001</v>
      </c>
      <c r="J519" s="282">
        <v>4617.8789999999999</v>
      </c>
      <c r="K519" s="286">
        <f t="shared" si="46"/>
        <v>-0.16919564154885824</v>
      </c>
    </row>
    <row r="520" spans="2:11" x14ac:dyDescent="0.25">
      <c r="B520" s="281">
        <v>210051</v>
      </c>
      <c r="C520" s="65" t="s">
        <v>288</v>
      </c>
      <c r="D520" s="96" t="s">
        <v>15</v>
      </c>
      <c r="E520" s="282">
        <v>4232.56103515625</v>
      </c>
      <c r="F520" s="282">
        <v>5239.69873046875</v>
      </c>
      <c r="G520" s="98">
        <f t="shared" si="45"/>
        <v>-0.19221290137465596</v>
      </c>
      <c r="I520" s="291">
        <v>3562.15</v>
      </c>
      <c r="J520" s="282">
        <v>4705.2139999999999</v>
      </c>
      <c r="K520" s="98">
        <f t="shared" si="46"/>
        <v>-0.24293560292900596</v>
      </c>
    </row>
    <row r="521" spans="2:11" x14ac:dyDescent="0.25">
      <c r="B521" s="281">
        <v>210051</v>
      </c>
      <c r="C521" s="65" t="s">
        <v>288</v>
      </c>
      <c r="D521" s="96" t="s">
        <v>209</v>
      </c>
      <c r="E521" s="282">
        <v>4052.5517578125</v>
      </c>
      <c r="F521" s="282">
        <v>5157.8525390625</v>
      </c>
      <c r="G521" s="98">
        <f t="shared" si="45"/>
        <v>-0.21429476179846374</v>
      </c>
      <c r="I521" s="291">
        <v>3430.4560000000001</v>
      </c>
      <c r="J521" s="282">
        <v>4627.3419999999996</v>
      </c>
      <c r="K521" s="98">
        <f t="shared" si="46"/>
        <v>-0.25865518476913951</v>
      </c>
    </row>
    <row r="522" spans="2:11" ht="16.5" thickBot="1" x14ac:dyDescent="0.3">
      <c r="B522" s="283">
        <f>B521</f>
        <v>210051</v>
      </c>
      <c r="C522" s="167" t="str">
        <f>C521</f>
        <v>DOCTORS COMMUNITY</v>
      </c>
      <c r="D522" s="341" t="s">
        <v>421</v>
      </c>
      <c r="E522" s="284">
        <v>3360.518310546875</v>
      </c>
      <c r="F522" s="284">
        <v>4642.29296875</v>
      </c>
      <c r="G522" s="99">
        <f t="shared" si="45"/>
        <v>-0.27610809288244043</v>
      </c>
      <c r="I522" s="292">
        <v>3167.3879999999999</v>
      </c>
      <c r="J522" s="284">
        <v>4594.22</v>
      </c>
      <c r="K522" s="98">
        <f t="shared" si="46"/>
        <v>-0.31057110891511519</v>
      </c>
    </row>
    <row r="523" spans="2:11" x14ac:dyDescent="0.25">
      <c r="B523" s="279">
        <v>210056</v>
      </c>
      <c r="C523" s="95" t="s">
        <v>289</v>
      </c>
      <c r="D523" s="95" t="s">
        <v>233</v>
      </c>
      <c r="E523" s="280">
        <v>85.387062072753906</v>
      </c>
      <c r="F523" s="280">
        <v>111.00384521484375</v>
      </c>
      <c r="G523" s="285">
        <f t="shared" si="45"/>
        <v>-0.23077383573973975</v>
      </c>
      <c r="I523" s="277">
        <v>60.84883</v>
      </c>
      <c r="J523" s="280">
        <v>90.42971</v>
      </c>
      <c r="K523" s="285">
        <f t="shared" si="46"/>
        <v>-0.32711461753001314</v>
      </c>
    </row>
    <row r="524" spans="2:11" x14ac:dyDescent="0.25">
      <c r="B524" s="281">
        <v>210056</v>
      </c>
      <c r="C524" s="65" t="s">
        <v>289</v>
      </c>
      <c r="D524" s="65" t="s">
        <v>6</v>
      </c>
      <c r="E524" s="177">
        <v>12.351489067077637</v>
      </c>
      <c r="F524" s="177">
        <v>11.127255439758301</v>
      </c>
      <c r="G524" s="98">
        <f t="shared" si="45"/>
        <v>0.11002116684992069</v>
      </c>
      <c r="I524" s="275">
        <v>15.87391</v>
      </c>
      <c r="J524" s="177">
        <v>10.816520000000001</v>
      </c>
      <c r="K524" s="98">
        <f t="shared" si="46"/>
        <v>0.46756165568963026</v>
      </c>
    </row>
    <row r="525" spans="2:11" x14ac:dyDescent="0.25">
      <c r="B525" s="281">
        <v>210056</v>
      </c>
      <c r="C525" s="65" t="s">
        <v>289</v>
      </c>
      <c r="D525" s="96" t="s">
        <v>7</v>
      </c>
      <c r="E525" s="282">
        <v>1054.6573486328125</v>
      </c>
      <c r="F525" s="282">
        <v>1235.168212890625</v>
      </c>
      <c r="G525" s="98">
        <f t="shared" si="45"/>
        <v>-0.14614273778578601</v>
      </c>
      <c r="I525" s="291">
        <v>965.90890000000002</v>
      </c>
      <c r="J525" s="282">
        <v>978.13499999999999</v>
      </c>
      <c r="K525" s="98">
        <f t="shared" si="46"/>
        <v>-1.2499399367163044E-2</v>
      </c>
    </row>
    <row r="526" spans="2:11" x14ac:dyDescent="0.25">
      <c r="B526" s="281">
        <v>210056</v>
      </c>
      <c r="C526" s="65" t="s">
        <v>289</v>
      </c>
      <c r="D526" s="65" t="s">
        <v>8</v>
      </c>
      <c r="E526" s="282">
        <v>82.597877502441406</v>
      </c>
      <c r="F526" s="282">
        <v>101.15451812744141</v>
      </c>
      <c r="G526" s="98">
        <f t="shared" si="45"/>
        <v>-0.18344846051879826</v>
      </c>
      <c r="I526" s="291">
        <v>90.126300000000001</v>
      </c>
      <c r="J526" s="282">
        <v>101.8661</v>
      </c>
      <c r="K526" s="98">
        <f t="shared" si="46"/>
        <v>-0.11524736884989217</v>
      </c>
    </row>
    <row r="527" spans="2:11" x14ac:dyDescent="0.25">
      <c r="B527" s="281">
        <v>210056</v>
      </c>
      <c r="C527" s="65" t="s">
        <v>289</v>
      </c>
      <c r="D527" s="65" t="s">
        <v>9</v>
      </c>
      <c r="E527" s="177">
        <v>20.793203353881836</v>
      </c>
      <c r="F527" s="177">
        <v>19.233207702636719</v>
      </c>
      <c r="G527" s="98">
        <f t="shared" si="45"/>
        <v>8.1109489137958679E-2</v>
      </c>
      <c r="I527" s="275">
        <v>20.331610000000001</v>
      </c>
      <c r="J527" s="177">
        <v>16.444479999999999</v>
      </c>
      <c r="K527" s="98">
        <f t="shared" si="46"/>
        <v>0.23637901593726296</v>
      </c>
    </row>
    <row r="528" spans="2:11" x14ac:dyDescent="0.25">
      <c r="B528" s="281">
        <v>210056</v>
      </c>
      <c r="C528" s="65" t="s">
        <v>289</v>
      </c>
      <c r="D528" s="96" t="s">
        <v>10</v>
      </c>
      <c r="E528" s="282">
        <v>1717.474365234375</v>
      </c>
      <c r="F528" s="282">
        <v>1945.52587890625</v>
      </c>
      <c r="G528" s="98">
        <f t="shared" si="45"/>
        <v>-0.11721844265576287</v>
      </c>
      <c r="I528" s="291">
        <v>1832.413</v>
      </c>
      <c r="J528" s="282">
        <v>1675.135</v>
      </c>
      <c r="K528" s="98">
        <f t="shared" si="46"/>
        <v>9.3889746199560031E-2</v>
      </c>
    </row>
    <row r="529" spans="2:11" x14ac:dyDescent="0.25">
      <c r="B529" s="281">
        <v>210056</v>
      </c>
      <c r="C529" s="65" t="s">
        <v>289</v>
      </c>
      <c r="D529" s="65" t="s">
        <v>11</v>
      </c>
      <c r="E529" s="282">
        <v>40.570011138916016</v>
      </c>
      <c r="F529" s="282">
        <v>51.156551361083984</v>
      </c>
      <c r="G529" s="98">
        <f t="shared" si="45"/>
        <v>-0.20694397766268124</v>
      </c>
      <c r="I529" s="291">
        <v>42.701030000000003</v>
      </c>
      <c r="J529" s="282">
        <v>52.71331</v>
      </c>
      <c r="K529" s="98">
        <f t="shared" si="46"/>
        <v>-0.18993836660987518</v>
      </c>
    </row>
    <row r="530" spans="2:11" x14ac:dyDescent="0.25">
      <c r="B530" s="281">
        <v>210056</v>
      </c>
      <c r="C530" s="65" t="s">
        <v>289</v>
      </c>
      <c r="D530" s="65" t="s">
        <v>12</v>
      </c>
      <c r="E530" s="177">
        <v>66.752792358398438</v>
      </c>
      <c r="F530" s="177">
        <v>45.5667724609375</v>
      </c>
      <c r="G530" s="98">
        <f t="shared" si="45"/>
        <v>0.46494449251640169</v>
      </c>
      <c r="I530" s="275">
        <v>49.058759999999999</v>
      </c>
      <c r="J530" s="177">
        <v>37.70711</v>
      </c>
      <c r="K530" s="98">
        <f t="shared" si="46"/>
        <v>0.30104799864004428</v>
      </c>
    </row>
    <row r="531" spans="2:11" x14ac:dyDescent="0.25">
      <c r="B531" s="281">
        <v>210056</v>
      </c>
      <c r="C531" s="65" t="s">
        <v>289</v>
      </c>
      <c r="D531" s="96" t="s">
        <v>13</v>
      </c>
      <c r="E531" s="282">
        <v>2708.16162109375</v>
      </c>
      <c r="F531" s="282">
        <v>2331.0390625</v>
      </c>
      <c r="G531" s="98">
        <f t="shared" si="45"/>
        <v>0.16178302829009317</v>
      </c>
      <c r="I531" s="291">
        <v>2094.86</v>
      </c>
      <c r="J531" s="282">
        <v>1987.6669999999999</v>
      </c>
      <c r="K531" s="98">
        <f t="shared" si="46"/>
        <v>5.3929053508460001E-2</v>
      </c>
    </row>
    <row r="532" spans="2:11" x14ac:dyDescent="0.25">
      <c r="B532" s="281">
        <v>210056</v>
      </c>
      <c r="C532" s="65" t="s">
        <v>289</v>
      </c>
      <c r="D532" s="65" t="s">
        <v>234</v>
      </c>
      <c r="E532" s="282">
        <v>82.146369934082031</v>
      </c>
      <c r="F532" s="282">
        <v>50.827888488769531</v>
      </c>
      <c r="G532" s="98">
        <f t="shared" si="45"/>
        <v>0.61616727305586072</v>
      </c>
      <c r="I532" s="291">
        <v>70.206019999999995</v>
      </c>
      <c r="J532" s="282">
        <v>45.682949999999998</v>
      </c>
      <c r="K532" s="98">
        <f t="shared" si="46"/>
        <v>0.53681012281387264</v>
      </c>
    </row>
    <row r="533" spans="2:11" x14ac:dyDescent="0.25">
      <c r="B533" s="281">
        <v>210056</v>
      </c>
      <c r="C533" s="65" t="s">
        <v>289</v>
      </c>
      <c r="D533" s="96" t="s">
        <v>235</v>
      </c>
      <c r="E533" s="282">
        <v>5480.29345703125</v>
      </c>
      <c r="F533" s="282">
        <v>5511.73291015625</v>
      </c>
      <c r="G533" s="286">
        <f t="shared" si="45"/>
        <v>-5.7040959054942553E-3</v>
      </c>
      <c r="I533" s="291">
        <v>4893.1809999999996</v>
      </c>
      <c r="J533" s="282">
        <v>4640.9369999999999</v>
      </c>
      <c r="K533" s="286">
        <f t="shared" si="46"/>
        <v>5.4351955219387849E-2</v>
      </c>
    </row>
    <row r="534" spans="2:11" x14ac:dyDescent="0.25">
      <c r="B534" s="281">
        <v>210056</v>
      </c>
      <c r="C534" s="65" t="s">
        <v>289</v>
      </c>
      <c r="D534" s="96" t="s">
        <v>15</v>
      </c>
      <c r="E534" s="282">
        <v>4424.74169921875</v>
      </c>
      <c r="F534" s="282">
        <v>5075.9375</v>
      </c>
      <c r="G534" s="98">
        <f t="shared" si="45"/>
        <v>-0.12829074447454292</v>
      </c>
      <c r="I534" s="291">
        <v>3981.3760000000002</v>
      </c>
      <c r="J534" s="282">
        <v>4696.7309999999998</v>
      </c>
      <c r="K534" s="98">
        <f t="shared" si="46"/>
        <v>-0.15230912734836199</v>
      </c>
    </row>
    <row r="535" spans="2:11" x14ac:dyDescent="0.25">
      <c r="B535" s="281">
        <v>210056</v>
      </c>
      <c r="C535" s="65" t="s">
        <v>289</v>
      </c>
      <c r="D535" s="96" t="s">
        <v>209</v>
      </c>
      <c r="E535" s="282">
        <v>4208.63720703125</v>
      </c>
      <c r="F535" s="282">
        <v>4957.31591796875</v>
      </c>
      <c r="G535" s="98">
        <f t="shared" si="45"/>
        <v>-0.15102501501342069</v>
      </c>
      <c r="I535" s="291">
        <v>3811.9380000000001</v>
      </c>
      <c r="J535" s="282">
        <v>4656.0649999999996</v>
      </c>
      <c r="K535" s="98">
        <f t="shared" si="46"/>
        <v>-0.18129622331303352</v>
      </c>
    </row>
    <row r="536" spans="2:11" ht="16.5" thickBot="1" x14ac:dyDescent="0.3">
      <c r="B536" s="283">
        <f>B535</f>
        <v>210056</v>
      </c>
      <c r="C536" s="167" t="str">
        <f>C535</f>
        <v>GOOD SAMARITAN</v>
      </c>
      <c r="D536" s="341" t="s">
        <v>421</v>
      </c>
      <c r="E536" s="284">
        <v>4264.23486328125</v>
      </c>
      <c r="F536" s="284">
        <v>4562.49560546875</v>
      </c>
      <c r="G536" s="99">
        <f t="shared" si="45"/>
        <v>-6.5372280431348906E-2</v>
      </c>
      <c r="I536" s="292">
        <v>4232.1490000000003</v>
      </c>
      <c r="J536" s="284">
        <v>4696.1940000000004</v>
      </c>
      <c r="K536" s="98">
        <f t="shared" si="46"/>
        <v>-9.8812996226305794E-2</v>
      </c>
    </row>
    <row r="537" spans="2:11" x14ac:dyDescent="0.25">
      <c r="B537" s="279">
        <v>210057</v>
      </c>
      <c r="C537" s="95" t="s">
        <v>290</v>
      </c>
      <c r="D537" s="95" t="s">
        <v>233</v>
      </c>
      <c r="E537" s="280">
        <v>90.968955993652344</v>
      </c>
      <c r="F537" s="280">
        <v>134.85263061523438</v>
      </c>
      <c r="G537" s="285">
        <f t="shared" si="45"/>
        <v>-0.32541949253323998</v>
      </c>
      <c r="I537" s="277">
        <v>72.322069999999997</v>
      </c>
      <c r="J537" s="280">
        <v>107.1844</v>
      </c>
      <c r="K537" s="285">
        <f t="shared" si="46"/>
        <v>-0.32525563421542691</v>
      </c>
    </row>
    <row r="538" spans="2:11" x14ac:dyDescent="0.25">
      <c r="B538" s="281">
        <v>210057</v>
      </c>
      <c r="C538" s="65" t="s">
        <v>290</v>
      </c>
      <c r="D538" s="65" t="s">
        <v>6</v>
      </c>
      <c r="E538" s="177">
        <v>8.6970529556274414</v>
      </c>
      <c r="F538" s="177">
        <v>10.108188629150391</v>
      </c>
      <c r="G538" s="98">
        <f t="shared" si="45"/>
        <v>-0.13960321926061614</v>
      </c>
      <c r="I538" s="275">
        <v>8.65198</v>
      </c>
      <c r="J538" s="177">
        <v>9.8437009999999994</v>
      </c>
      <c r="K538" s="98">
        <f t="shared" si="46"/>
        <v>-0.12106432326621863</v>
      </c>
    </row>
    <row r="539" spans="2:11" x14ac:dyDescent="0.25">
      <c r="B539" s="281">
        <v>210057</v>
      </c>
      <c r="C539" s="65" t="s">
        <v>290</v>
      </c>
      <c r="D539" s="96" t="s">
        <v>7</v>
      </c>
      <c r="E539" s="282">
        <v>791.161865234375</v>
      </c>
      <c r="F539" s="282">
        <v>1363.11572265625</v>
      </c>
      <c r="G539" s="98">
        <f t="shared" si="45"/>
        <v>-0.41959303081570432</v>
      </c>
      <c r="I539" s="291">
        <v>625.72919999999999</v>
      </c>
      <c r="J539" s="282">
        <v>1055.0909999999999</v>
      </c>
      <c r="K539" s="98">
        <f t="shared" si="46"/>
        <v>-0.40694290824203783</v>
      </c>
    </row>
    <row r="540" spans="2:11" x14ac:dyDescent="0.25">
      <c r="B540" s="281">
        <v>210057</v>
      </c>
      <c r="C540" s="65" t="s">
        <v>290</v>
      </c>
      <c r="D540" s="65" t="s">
        <v>8</v>
      </c>
      <c r="E540" s="282">
        <v>68.284393310546875</v>
      </c>
      <c r="F540" s="282">
        <v>114.06800842285156</v>
      </c>
      <c r="G540" s="98">
        <f t="shared" si="45"/>
        <v>-0.40137121481585125</v>
      </c>
      <c r="I540" s="291">
        <v>70.098820000000003</v>
      </c>
      <c r="J540" s="282">
        <v>108.17270000000001</v>
      </c>
      <c r="K540" s="98">
        <f t="shared" si="46"/>
        <v>-0.3519730948751395</v>
      </c>
    </row>
    <row r="541" spans="2:11" x14ac:dyDescent="0.25">
      <c r="B541" s="281">
        <v>210057</v>
      </c>
      <c r="C541" s="65" t="s">
        <v>290</v>
      </c>
      <c r="D541" s="65" t="s">
        <v>9</v>
      </c>
      <c r="E541" s="177">
        <v>14.288802146911621</v>
      </c>
      <c r="F541" s="177">
        <v>17.493803024291992</v>
      </c>
      <c r="G541" s="98">
        <f t="shared" si="45"/>
        <v>-0.18320778351796285</v>
      </c>
      <c r="I541" s="275">
        <v>11.56129</v>
      </c>
      <c r="J541" s="177">
        <v>14.80705</v>
      </c>
      <c r="K541" s="98">
        <f t="shared" si="46"/>
        <v>-0.21920369013409158</v>
      </c>
    </row>
    <row r="542" spans="2:11" x14ac:dyDescent="0.25">
      <c r="B542" s="281">
        <v>210057</v>
      </c>
      <c r="C542" s="65" t="s">
        <v>290</v>
      </c>
      <c r="D542" s="96" t="s">
        <v>10</v>
      </c>
      <c r="E542" s="282">
        <v>975.70220947265625</v>
      </c>
      <c r="F542" s="282">
        <v>1995.4832763671875</v>
      </c>
      <c r="G542" s="98">
        <f t="shared" si="45"/>
        <v>-0.51104465718753644</v>
      </c>
      <c r="I542" s="291">
        <v>810.43299999999999</v>
      </c>
      <c r="J542" s="282">
        <v>1601.7180000000001</v>
      </c>
      <c r="K542" s="98">
        <f t="shared" si="46"/>
        <v>-0.49402266816006313</v>
      </c>
    </row>
    <row r="543" spans="2:11" x14ac:dyDescent="0.25">
      <c r="B543" s="281">
        <v>210057</v>
      </c>
      <c r="C543" s="65" t="s">
        <v>290</v>
      </c>
      <c r="D543" s="65" t="s">
        <v>11</v>
      </c>
      <c r="E543" s="282">
        <v>42.734146118164063</v>
      </c>
      <c r="F543" s="282">
        <v>55.003643035888672</v>
      </c>
      <c r="G543" s="98">
        <f t="shared" si="45"/>
        <v>-0.2230669868488353</v>
      </c>
      <c r="I543" s="291">
        <v>42.139850000000003</v>
      </c>
      <c r="J543" s="282">
        <v>55.825339999999997</v>
      </c>
      <c r="K543" s="98">
        <f t="shared" si="46"/>
        <v>-0.24514835019365744</v>
      </c>
    </row>
    <row r="544" spans="2:11" x14ac:dyDescent="0.25">
      <c r="B544" s="281">
        <v>210057</v>
      </c>
      <c r="C544" s="65" t="s">
        <v>290</v>
      </c>
      <c r="D544" s="65" t="s">
        <v>12</v>
      </c>
      <c r="E544" s="177">
        <v>68.406150817871094</v>
      </c>
      <c r="F544" s="177">
        <v>44.191520690917969</v>
      </c>
      <c r="G544" s="98">
        <f t="shared" ref="G544:G603" si="47">E544/F544-1</f>
        <v>0.54794742856472012</v>
      </c>
      <c r="I544" s="275">
        <v>48.903060000000004</v>
      </c>
      <c r="J544" s="177">
        <v>36.259830000000001</v>
      </c>
      <c r="K544" s="98">
        <f t="shared" si="46"/>
        <v>0.34868420508314579</v>
      </c>
    </row>
    <row r="545" spans="2:11" x14ac:dyDescent="0.25">
      <c r="B545" s="281">
        <v>210057</v>
      </c>
      <c r="C545" s="65" t="s">
        <v>290</v>
      </c>
      <c r="D545" s="96" t="s">
        <v>13</v>
      </c>
      <c r="E545" s="282">
        <v>2923.2783203125</v>
      </c>
      <c r="F545" s="282">
        <v>2430.69482421875</v>
      </c>
      <c r="G545" s="98">
        <f t="shared" si="47"/>
        <v>0.20265131236788281</v>
      </c>
      <c r="I545" s="291">
        <v>2060.768</v>
      </c>
      <c r="J545" s="282">
        <v>2024.2170000000001</v>
      </c>
      <c r="K545" s="98">
        <f t="shared" si="46"/>
        <v>1.8056858528507469E-2</v>
      </c>
    </row>
    <row r="546" spans="2:11" x14ac:dyDescent="0.25">
      <c r="B546" s="281">
        <v>210057</v>
      </c>
      <c r="C546" s="65" t="s">
        <v>290</v>
      </c>
      <c r="D546" s="65" t="s">
        <v>234</v>
      </c>
      <c r="E546" s="282">
        <v>31.703586578369141</v>
      </c>
      <c r="F546" s="282">
        <v>51.377464294433594</v>
      </c>
      <c r="G546" s="98">
        <f t="shared" si="47"/>
        <v>-0.3829281570479528</v>
      </c>
      <c r="I546" s="291">
        <v>32.86327</v>
      </c>
      <c r="J546" s="282">
        <v>44.858370000000001</v>
      </c>
      <c r="K546" s="98">
        <f t="shared" si="46"/>
        <v>-0.26739937273690506</v>
      </c>
    </row>
    <row r="547" spans="2:11" x14ac:dyDescent="0.25">
      <c r="B547" s="281">
        <v>210057</v>
      </c>
      <c r="C547" s="65" t="s">
        <v>290</v>
      </c>
      <c r="D547" s="96" t="s">
        <v>235</v>
      </c>
      <c r="E547" s="282">
        <v>4690.142578125</v>
      </c>
      <c r="F547" s="282">
        <v>5789.29345703125</v>
      </c>
      <c r="G547" s="286">
        <f t="shared" si="47"/>
        <v>-0.18985924397584342</v>
      </c>
      <c r="I547" s="291">
        <v>3496.93</v>
      </c>
      <c r="J547" s="282">
        <v>4681.027</v>
      </c>
      <c r="K547" s="286">
        <f t="shared" si="46"/>
        <v>-0.25295666955136131</v>
      </c>
    </row>
    <row r="548" spans="2:11" x14ac:dyDescent="0.25">
      <c r="B548" s="281">
        <v>210057</v>
      </c>
      <c r="C548" s="65" t="s">
        <v>290</v>
      </c>
      <c r="D548" s="96" t="s">
        <v>15</v>
      </c>
      <c r="E548" s="282">
        <v>5010.3515625</v>
      </c>
      <c r="F548" s="282">
        <v>5579.44970703125</v>
      </c>
      <c r="G548" s="98">
        <f t="shared" si="47"/>
        <v>-0.10199897380812839</v>
      </c>
      <c r="I548" s="291">
        <v>3883.1930000000002</v>
      </c>
      <c r="J548" s="282">
        <v>4979.9960000000001</v>
      </c>
      <c r="K548" s="98">
        <f t="shared" si="46"/>
        <v>-0.22024174316605871</v>
      </c>
    </row>
    <row r="549" spans="2:11" x14ac:dyDescent="0.25">
      <c r="B549" s="281">
        <v>210057</v>
      </c>
      <c r="C549" s="65" t="s">
        <v>290</v>
      </c>
      <c r="D549" s="96" t="s">
        <v>209</v>
      </c>
      <c r="E549" s="282">
        <v>4848.28564453125</v>
      </c>
      <c r="F549" s="282">
        <v>5466.0546875</v>
      </c>
      <c r="G549" s="98">
        <f t="shared" si="47"/>
        <v>-0.11301918445519576</v>
      </c>
      <c r="I549" s="291">
        <v>3781.0140000000001</v>
      </c>
      <c r="J549" s="282">
        <v>4874.9690000000001</v>
      </c>
      <c r="K549" s="98">
        <f t="shared" si="46"/>
        <v>-0.22440245261046787</v>
      </c>
    </row>
    <row r="550" spans="2:11" ht="16.5" thickBot="1" x14ac:dyDescent="0.3">
      <c r="B550" s="283">
        <f>B549</f>
        <v>210057</v>
      </c>
      <c r="C550" s="167" t="str">
        <f>C549</f>
        <v>SHADY GROVE</v>
      </c>
      <c r="D550" s="341" t="s">
        <v>421</v>
      </c>
      <c r="E550" s="284">
        <v>3757.4453125</v>
      </c>
      <c r="F550" s="284">
        <v>4682.59765625</v>
      </c>
      <c r="G550" s="99">
        <f t="shared" si="47"/>
        <v>-0.19757246119900396</v>
      </c>
      <c r="I550" s="292">
        <v>3185.018</v>
      </c>
      <c r="J550" s="284">
        <v>4658.8680000000004</v>
      </c>
      <c r="K550" s="98">
        <f t="shared" si="46"/>
        <v>-0.31635367217959387</v>
      </c>
    </row>
    <row r="551" spans="2:11" x14ac:dyDescent="0.25">
      <c r="B551" s="279">
        <v>210060</v>
      </c>
      <c r="C551" s="95" t="s">
        <v>291</v>
      </c>
      <c r="D551" s="95" t="s">
        <v>233</v>
      </c>
      <c r="E551" s="280">
        <v>95.83270263671875</v>
      </c>
      <c r="F551" s="280">
        <v>121.17092132568359</v>
      </c>
      <c r="G551" s="285">
        <f t="shared" si="47"/>
        <v>-0.20911138094642934</v>
      </c>
      <c r="I551" s="277">
        <v>77.704830000000001</v>
      </c>
      <c r="J551" s="280">
        <v>96.914959999999994</v>
      </c>
      <c r="K551" s="285">
        <f t="shared" si="46"/>
        <v>-0.19821635380131197</v>
      </c>
    </row>
    <row r="552" spans="2:11" x14ac:dyDescent="0.25">
      <c r="B552" s="281">
        <v>210060</v>
      </c>
      <c r="C552" s="65" t="s">
        <v>291</v>
      </c>
      <c r="D552" s="65" t="s">
        <v>6</v>
      </c>
      <c r="E552" s="177">
        <v>9.9837360382080078</v>
      </c>
      <c r="F552" s="177">
        <v>10.670763969421387</v>
      </c>
      <c r="G552" s="98">
        <f t="shared" si="47"/>
        <v>-6.4384137179133272E-2</v>
      </c>
      <c r="I552" s="275">
        <v>14.88964</v>
      </c>
      <c r="J552" s="177">
        <v>10.645020000000001</v>
      </c>
      <c r="K552" s="98">
        <f t="shared" si="46"/>
        <v>0.39874232270113152</v>
      </c>
    </row>
    <row r="553" spans="2:11" x14ac:dyDescent="0.25">
      <c r="B553" s="281">
        <v>210060</v>
      </c>
      <c r="C553" s="65" t="s">
        <v>291</v>
      </c>
      <c r="D553" s="96" t="s">
        <v>7</v>
      </c>
      <c r="E553" s="282">
        <v>956.7684326171875</v>
      </c>
      <c r="F553" s="282">
        <v>1292.986328125</v>
      </c>
      <c r="G553" s="98">
        <f t="shared" si="47"/>
        <v>-0.26003205772126969</v>
      </c>
      <c r="I553" s="291">
        <v>1156.9970000000001</v>
      </c>
      <c r="J553" s="282">
        <v>1031.662</v>
      </c>
      <c r="K553" s="98">
        <f t="shared" si="46"/>
        <v>0.12148843322716174</v>
      </c>
    </row>
    <row r="554" spans="2:11" x14ac:dyDescent="0.25">
      <c r="B554" s="281">
        <v>210060</v>
      </c>
      <c r="C554" s="65" t="s">
        <v>291</v>
      </c>
      <c r="D554" s="65" t="s">
        <v>8</v>
      </c>
      <c r="E554" s="282">
        <v>89.38714599609375</v>
      </c>
      <c r="F554" s="282">
        <v>103.4827880859375</v>
      </c>
      <c r="G554" s="98">
        <f t="shared" si="47"/>
        <v>-0.1362124305941389</v>
      </c>
      <c r="I554" s="291">
        <v>83.418080000000003</v>
      </c>
      <c r="J554" s="282">
        <v>102.0716</v>
      </c>
      <c r="K554" s="98">
        <f t="shared" si="46"/>
        <v>-0.18274936417181664</v>
      </c>
    </row>
    <row r="555" spans="2:11" x14ac:dyDescent="0.25">
      <c r="B555" s="281">
        <v>210060</v>
      </c>
      <c r="C555" s="65" t="s">
        <v>291</v>
      </c>
      <c r="D555" s="65" t="s">
        <v>9</v>
      </c>
      <c r="E555" s="177">
        <v>15.947608947753906</v>
      </c>
      <c r="F555" s="177">
        <v>18.58806037902832</v>
      </c>
      <c r="G555" s="98">
        <f t="shared" si="47"/>
        <v>-0.14205093901316679</v>
      </c>
      <c r="I555" s="275">
        <v>15.54632</v>
      </c>
      <c r="J555" s="177">
        <v>15.79682</v>
      </c>
      <c r="K555" s="98">
        <f t="shared" si="46"/>
        <v>-1.5857621977081515E-2</v>
      </c>
    </row>
    <row r="556" spans="2:11" x14ac:dyDescent="0.25">
      <c r="B556" s="281">
        <v>210060</v>
      </c>
      <c r="C556" s="65" t="s">
        <v>291</v>
      </c>
      <c r="D556" s="96" t="s">
        <v>10</v>
      </c>
      <c r="E556" s="282">
        <v>1425.51123046875</v>
      </c>
      <c r="F556" s="282">
        <v>1923.5443115234375</v>
      </c>
      <c r="G556" s="98">
        <f t="shared" si="47"/>
        <v>-0.25891427510720966</v>
      </c>
      <c r="I556" s="291">
        <v>1296.8440000000001</v>
      </c>
      <c r="J556" s="282">
        <v>1612.4069999999999</v>
      </c>
      <c r="K556" s="98">
        <f t="shared" si="46"/>
        <v>-0.19570927191459719</v>
      </c>
    </row>
    <row r="557" spans="2:11" x14ac:dyDescent="0.25">
      <c r="B557" s="281">
        <v>210060</v>
      </c>
      <c r="C557" s="65" t="s">
        <v>291</v>
      </c>
      <c r="D557" s="65" t="s">
        <v>11</v>
      </c>
      <c r="E557" s="282">
        <v>44.797870635986328</v>
      </c>
      <c r="F557" s="282">
        <v>52.262584686279297</v>
      </c>
      <c r="G557" s="98">
        <f t="shared" si="47"/>
        <v>-0.14283093909537758</v>
      </c>
      <c r="I557" s="291">
        <v>45.348089999999999</v>
      </c>
      <c r="J557" s="282">
        <v>52.822800000000001</v>
      </c>
      <c r="K557" s="98">
        <f t="shared" si="46"/>
        <v>-0.14150537267997909</v>
      </c>
    </row>
    <row r="558" spans="2:11" x14ac:dyDescent="0.25">
      <c r="B558" s="281">
        <v>210060</v>
      </c>
      <c r="C558" s="65" t="s">
        <v>291</v>
      </c>
      <c r="D558" s="65" t="s">
        <v>12</v>
      </c>
      <c r="E558" s="177">
        <v>58.827037811279297</v>
      </c>
      <c r="F558" s="177">
        <v>45.696643829345703</v>
      </c>
      <c r="G558" s="98">
        <f t="shared" si="47"/>
        <v>0.2873382568524967</v>
      </c>
      <c r="I558" s="275">
        <v>40.579230000000003</v>
      </c>
      <c r="J558" s="177">
        <v>37.36636</v>
      </c>
      <c r="K558" s="98">
        <f t="shared" si="46"/>
        <v>8.5982953651359217E-2</v>
      </c>
    </row>
    <row r="559" spans="2:11" x14ac:dyDescent="0.25">
      <c r="B559" s="281">
        <v>210060</v>
      </c>
      <c r="C559" s="65" t="s">
        <v>291</v>
      </c>
      <c r="D559" s="96" t="s">
        <v>13</v>
      </c>
      <c r="E559" s="282">
        <v>2635.326171875</v>
      </c>
      <c r="F559" s="282">
        <v>2388.224853515625</v>
      </c>
      <c r="G559" s="98">
        <f t="shared" si="47"/>
        <v>0.10346652158636793</v>
      </c>
      <c r="I559" s="291">
        <v>1840.191</v>
      </c>
      <c r="J559" s="282">
        <v>1973.796</v>
      </c>
      <c r="K559" s="98">
        <f t="shared" si="46"/>
        <v>-6.7689366074305535E-2</v>
      </c>
    </row>
    <row r="560" spans="2:11" x14ac:dyDescent="0.25">
      <c r="B560" s="281">
        <v>210060</v>
      </c>
      <c r="C560" s="65" t="s">
        <v>291</v>
      </c>
      <c r="D560" s="65" t="s">
        <v>234</v>
      </c>
      <c r="E560" s="282">
        <v>48.869846343994141</v>
      </c>
      <c r="F560" s="282">
        <v>55.343612670898438</v>
      </c>
      <c r="G560" s="98">
        <f t="shared" si="47"/>
        <v>-0.11697404658782651</v>
      </c>
      <c r="I560" s="291">
        <v>69.86448</v>
      </c>
      <c r="J560" s="282">
        <v>51.50938</v>
      </c>
      <c r="K560" s="98">
        <f t="shared" si="46"/>
        <v>0.35634480554803805</v>
      </c>
    </row>
    <row r="561" spans="2:11" x14ac:dyDescent="0.25">
      <c r="B561" s="281">
        <v>210060</v>
      </c>
      <c r="C561" s="65" t="s">
        <v>291</v>
      </c>
      <c r="D561" s="96" t="s">
        <v>235</v>
      </c>
      <c r="E561" s="282">
        <v>5017.60595703125</v>
      </c>
      <c r="F561" s="282">
        <v>5604.75537109375</v>
      </c>
      <c r="G561" s="286">
        <f t="shared" si="47"/>
        <v>-0.10475915096860322</v>
      </c>
      <c r="I561" s="291">
        <v>4294.0309999999999</v>
      </c>
      <c r="J561" s="282">
        <v>4617.8649999999998</v>
      </c>
      <c r="K561" s="286">
        <f t="shared" si="46"/>
        <v>-7.0126346266077499E-2</v>
      </c>
    </row>
    <row r="562" spans="2:11" x14ac:dyDescent="0.25">
      <c r="B562" s="281">
        <v>210060</v>
      </c>
      <c r="C562" s="65" t="s">
        <v>291</v>
      </c>
      <c r="D562" s="96" t="s">
        <v>15</v>
      </c>
      <c r="E562" s="282">
        <v>4265.02099609375</v>
      </c>
      <c r="F562" s="282">
        <v>5239.66455078125</v>
      </c>
      <c r="G562" s="98">
        <f t="shared" si="47"/>
        <v>-0.18601258634814277</v>
      </c>
      <c r="I562" s="291">
        <v>3781.143</v>
      </c>
      <c r="J562" s="282">
        <v>4705.1559999999999</v>
      </c>
      <c r="K562" s="98">
        <f t="shared" si="46"/>
        <v>-0.196383074227507</v>
      </c>
    </row>
    <row r="563" spans="2:11" x14ac:dyDescent="0.25">
      <c r="B563" s="281">
        <v>210060</v>
      </c>
      <c r="C563" s="65" t="s">
        <v>291</v>
      </c>
      <c r="D563" s="96" t="s">
        <v>209</v>
      </c>
      <c r="E563" s="282">
        <v>4102.62158203125</v>
      </c>
      <c r="F563" s="282">
        <v>5157.82177734375</v>
      </c>
      <c r="G563" s="98">
        <f t="shared" si="47"/>
        <v>-0.20458252356596984</v>
      </c>
      <c r="I563" s="291">
        <v>3633.6469999999999</v>
      </c>
      <c r="J563" s="282">
        <v>4627.29</v>
      </c>
      <c r="K563" s="98">
        <f t="shared" si="46"/>
        <v>-0.21473540668512237</v>
      </c>
    </row>
    <row r="564" spans="2:11" ht="16.5" thickBot="1" x14ac:dyDescent="0.3">
      <c r="B564" s="283">
        <f>B563</f>
        <v>210060</v>
      </c>
      <c r="C564" s="167" t="str">
        <f>C563</f>
        <v>FT. WASHINGTON</v>
      </c>
      <c r="D564" s="341" t="s">
        <v>421</v>
      </c>
      <c r="E564" s="284">
        <v>3672.294921875</v>
      </c>
      <c r="F564" s="284">
        <v>4642.2890625</v>
      </c>
      <c r="G564" s="99">
        <f t="shared" si="47"/>
        <v>-0.20894738082135533</v>
      </c>
      <c r="I564" s="292">
        <v>3613.319</v>
      </c>
      <c r="J564" s="284">
        <v>4594.2060000000001</v>
      </c>
      <c r="K564" s="98">
        <f t="shared" si="46"/>
        <v>-0.21350522810688077</v>
      </c>
    </row>
    <row r="565" spans="2:11" x14ac:dyDescent="0.25">
      <c r="B565" s="279">
        <v>210061</v>
      </c>
      <c r="C565" s="95" t="s">
        <v>292</v>
      </c>
      <c r="D565" s="95" t="s">
        <v>233</v>
      </c>
      <c r="E565" s="280">
        <v>87.934379577636719</v>
      </c>
      <c r="F565" s="280">
        <v>111.04877471923828</v>
      </c>
      <c r="G565" s="285">
        <f t="shared" si="47"/>
        <v>-0.20814633209633415</v>
      </c>
      <c r="I565" s="277">
        <v>67.397000000000006</v>
      </c>
      <c r="J565" s="280">
        <v>87.360129999999998</v>
      </c>
      <c r="K565" s="285">
        <f t="shared" si="46"/>
        <v>-0.22851534218183966</v>
      </c>
    </row>
    <row r="566" spans="2:11" x14ac:dyDescent="0.25">
      <c r="B566" s="281">
        <v>210061</v>
      </c>
      <c r="C566" s="65" t="s">
        <v>292</v>
      </c>
      <c r="D566" s="65" t="s">
        <v>6</v>
      </c>
      <c r="E566" s="177">
        <v>8.9994020462036133</v>
      </c>
      <c r="F566" s="177">
        <v>11.908193588256836</v>
      </c>
      <c r="G566" s="98">
        <f t="shared" si="47"/>
        <v>-0.24426807647145599</v>
      </c>
      <c r="I566" s="275">
        <v>10.880100000000001</v>
      </c>
      <c r="J566" s="177">
        <v>12.123749999999999</v>
      </c>
      <c r="K566" s="98">
        <f t="shared" si="46"/>
        <v>-0.10257964738632841</v>
      </c>
    </row>
    <row r="567" spans="2:11" x14ac:dyDescent="0.25">
      <c r="B567" s="281">
        <v>210061</v>
      </c>
      <c r="C567" s="65" t="s">
        <v>292</v>
      </c>
      <c r="D567" s="96" t="s">
        <v>7</v>
      </c>
      <c r="E567" s="282">
        <v>791.35687255859375</v>
      </c>
      <c r="F567" s="282">
        <v>1322.3902587890625</v>
      </c>
      <c r="G567" s="98">
        <f t="shared" si="47"/>
        <v>-0.40157085451971342</v>
      </c>
      <c r="I567" s="291">
        <v>733.28629999999998</v>
      </c>
      <c r="J567" s="282">
        <v>1059.133</v>
      </c>
      <c r="K567" s="98">
        <f t="shared" si="46"/>
        <v>-0.30765418507401809</v>
      </c>
    </row>
    <row r="568" spans="2:11" x14ac:dyDescent="0.25">
      <c r="B568" s="281">
        <v>210061</v>
      </c>
      <c r="C568" s="65" t="s">
        <v>292</v>
      </c>
      <c r="D568" s="65" t="s">
        <v>8</v>
      </c>
      <c r="E568" s="282">
        <v>69.562416076660156</v>
      </c>
      <c r="F568" s="282">
        <v>97.676849365234375</v>
      </c>
      <c r="G568" s="98">
        <f t="shared" si="47"/>
        <v>-0.28783108250603384</v>
      </c>
      <c r="I568" s="291">
        <v>73.784679999999994</v>
      </c>
      <c r="J568" s="282">
        <v>104.9545</v>
      </c>
      <c r="K568" s="98">
        <f t="shared" si="46"/>
        <v>-0.296984121690828</v>
      </c>
    </row>
    <row r="569" spans="2:11" x14ac:dyDescent="0.25">
      <c r="B569" s="281">
        <v>210061</v>
      </c>
      <c r="C569" s="65" t="s">
        <v>292</v>
      </c>
      <c r="D569" s="65" t="s">
        <v>9</v>
      </c>
      <c r="E569" s="177">
        <v>18.810272216796875</v>
      </c>
      <c r="F569" s="177">
        <v>20.249174118041992</v>
      </c>
      <c r="G569" s="98">
        <f t="shared" si="47"/>
        <v>-7.1059782135166505E-2</v>
      </c>
      <c r="I569" s="275">
        <v>16.858370000000001</v>
      </c>
      <c r="J569" s="177">
        <v>17.255320000000001</v>
      </c>
      <c r="K569" s="98">
        <f t="shared" si="46"/>
        <v>-2.3004499481898977E-2</v>
      </c>
    </row>
    <row r="570" spans="2:11" x14ac:dyDescent="0.25">
      <c r="B570" s="281">
        <v>210061</v>
      </c>
      <c r="C570" s="65" t="s">
        <v>292</v>
      </c>
      <c r="D570" s="96" t="s">
        <v>10</v>
      </c>
      <c r="E570" s="282">
        <v>1308.4879150390625</v>
      </c>
      <c r="F570" s="282">
        <v>1977.87548828125</v>
      </c>
      <c r="G570" s="98">
        <f t="shared" si="47"/>
        <v>-0.33843767072712816</v>
      </c>
      <c r="I570" s="291">
        <v>1243.8889999999999</v>
      </c>
      <c r="J570" s="282">
        <v>1811.0229999999999</v>
      </c>
      <c r="K570" s="98">
        <f t="shared" si="46"/>
        <v>-0.31315670756252134</v>
      </c>
    </row>
    <row r="571" spans="2:11" x14ac:dyDescent="0.25">
      <c r="B571" s="281">
        <v>210061</v>
      </c>
      <c r="C571" s="65" t="s">
        <v>292</v>
      </c>
      <c r="D571" s="65" t="s">
        <v>11</v>
      </c>
      <c r="E571" s="282">
        <v>38.703533172607422</v>
      </c>
      <c r="F571" s="282">
        <v>45.438484191894531</v>
      </c>
      <c r="G571" s="98">
        <f t="shared" si="47"/>
        <v>-0.14822129608998957</v>
      </c>
      <c r="I571" s="291">
        <v>38.862549999999999</v>
      </c>
      <c r="J571" s="282">
        <v>48.424959999999999</v>
      </c>
      <c r="K571" s="98">
        <f t="shared" si="46"/>
        <v>-0.19746861948879257</v>
      </c>
    </row>
    <row r="572" spans="2:11" x14ac:dyDescent="0.25">
      <c r="B572" s="281">
        <v>210061</v>
      </c>
      <c r="C572" s="65" t="s">
        <v>292</v>
      </c>
      <c r="D572" s="65" t="s">
        <v>12</v>
      </c>
      <c r="E572" s="177">
        <v>55.150981903076172</v>
      </c>
      <c r="F572" s="177">
        <v>44.254302978515625</v>
      </c>
      <c r="G572" s="98">
        <f t="shared" si="47"/>
        <v>0.24622868718213953</v>
      </c>
      <c r="I572" s="275">
        <v>45.409860000000002</v>
      </c>
      <c r="J572" s="177">
        <v>36.416820000000001</v>
      </c>
      <c r="K572" s="98">
        <f t="shared" si="46"/>
        <v>0.24694742704058181</v>
      </c>
    </row>
    <row r="573" spans="2:11" x14ac:dyDescent="0.25">
      <c r="B573" s="281">
        <v>210061</v>
      </c>
      <c r="C573" s="65" t="s">
        <v>292</v>
      </c>
      <c r="D573" s="96" t="s">
        <v>13</v>
      </c>
      <c r="E573" s="282">
        <v>2134.537841796875</v>
      </c>
      <c r="F573" s="282">
        <v>2010.848388671875</v>
      </c>
      <c r="G573" s="98">
        <f t="shared" si="47"/>
        <v>6.1511078518800888E-2</v>
      </c>
      <c r="I573" s="291">
        <v>1764.7429999999999</v>
      </c>
      <c r="J573" s="282">
        <v>1763.4829999999999</v>
      </c>
      <c r="K573" s="98">
        <f t="shared" si="46"/>
        <v>7.1449512130250525E-4</v>
      </c>
    </row>
    <row r="574" spans="2:11" x14ac:dyDescent="0.25">
      <c r="B574" s="281">
        <v>210061</v>
      </c>
      <c r="C574" s="65" t="s">
        <v>292</v>
      </c>
      <c r="D574" s="65" t="s">
        <v>234</v>
      </c>
      <c r="E574" s="282">
        <v>40.571369171142578</v>
      </c>
      <c r="F574" s="282">
        <v>20.81593132019043</v>
      </c>
      <c r="G574" s="98">
        <f t="shared" si="47"/>
        <v>0.94905375825247584</v>
      </c>
      <c r="I574" s="291">
        <v>39.424379999999999</v>
      </c>
      <c r="J574" s="282">
        <v>18.672999999999998</v>
      </c>
      <c r="K574" s="98">
        <f t="shared" si="46"/>
        <v>1.1113040218497297</v>
      </c>
    </row>
    <row r="575" spans="2:11" x14ac:dyDescent="0.25">
      <c r="B575" s="281">
        <v>210061</v>
      </c>
      <c r="C575" s="65" t="s">
        <v>292</v>
      </c>
      <c r="D575" s="96" t="s">
        <v>235</v>
      </c>
      <c r="E575" s="282">
        <v>4234.3828125</v>
      </c>
      <c r="F575" s="282">
        <v>5311.1142578125</v>
      </c>
      <c r="G575" s="286">
        <f t="shared" si="47"/>
        <v>-0.20273174197460697</v>
      </c>
      <c r="I575" s="291">
        <v>3741.9180000000001</v>
      </c>
      <c r="J575" s="282">
        <v>4633.6390000000001</v>
      </c>
      <c r="K575" s="286">
        <f t="shared" si="46"/>
        <v>-0.19244507394727983</v>
      </c>
    </row>
    <row r="576" spans="2:11" x14ac:dyDescent="0.25">
      <c r="B576" s="281">
        <v>210061</v>
      </c>
      <c r="C576" s="65" t="s">
        <v>292</v>
      </c>
      <c r="D576" s="96" t="s">
        <v>15</v>
      </c>
      <c r="E576" s="282">
        <v>4480.0546875</v>
      </c>
      <c r="F576" s="282">
        <v>4799.61279296875</v>
      </c>
      <c r="G576" s="98">
        <f t="shared" si="47"/>
        <v>-6.6579976188264722E-2</v>
      </c>
      <c r="I576" s="291">
        <v>3602.4720000000002</v>
      </c>
      <c r="J576" s="282">
        <v>4488.6040000000003</v>
      </c>
      <c r="K576" s="98">
        <f t="shared" si="46"/>
        <v>-0.19741817277710394</v>
      </c>
    </row>
    <row r="577" spans="2:11" x14ac:dyDescent="0.25">
      <c r="B577" s="281">
        <v>210061</v>
      </c>
      <c r="C577" s="65" t="s">
        <v>292</v>
      </c>
      <c r="D577" s="96" t="s">
        <v>209</v>
      </c>
      <c r="E577" s="282">
        <v>4424.2333984375</v>
      </c>
      <c r="F577" s="282">
        <v>4795.80224609375</v>
      </c>
      <c r="G577" s="98">
        <f t="shared" si="47"/>
        <v>-7.7477933532163035E-2</v>
      </c>
      <c r="I577" s="291">
        <v>3557.337</v>
      </c>
      <c r="J577" s="282">
        <v>4495.1750000000002</v>
      </c>
      <c r="K577" s="98">
        <f t="shared" si="46"/>
        <v>-0.20863214446601086</v>
      </c>
    </row>
    <row r="578" spans="2:11" ht="16.5" thickBot="1" x14ac:dyDescent="0.3">
      <c r="B578" s="283">
        <f>B577</f>
        <v>210061</v>
      </c>
      <c r="C578" s="167" t="str">
        <f>C577</f>
        <v>ATLANTIC GENERAL</v>
      </c>
      <c r="D578" s="341" t="s">
        <v>421</v>
      </c>
      <c r="E578" s="284">
        <v>4429.474609375</v>
      </c>
      <c r="F578" s="284">
        <v>4833.099609375</v>
      </c>
      <c r="G578" s="99">
        <f t="shared" si="47"/>
        <v>-8.3512659084672869E-2</v>
      </c>
      <c r="I578" s="292">
        <v>4029.2</v>
      </c>
      <c r="J578" s="284">
        <v>4871.6059999999998</v>
      </c>
      <c r="K578" s="98">
        <f t="shared" si="46"/>
        <v>-0.17292161968763486</v>
      </c>
    </row>
    <row r="579" spans="2:11" x14ac:dyDescent="0.25">
      <c r="B579" s="279">
        <v>210062</v>
      </c>
      <c r="C579" s="95" t="s">
        <v>222</v>
      </c>
      <c r="D579" s="95" t="s">
        <v>233</v>
      </c>
      <c r="E579" s="280">
        <v>95.859062194824219</v>
      </c>
      <c r="F579" s="280">
        <v>121.16964721679688</v>
      </c>
      <c r="G579" s="285">
        <f t="shared" si="47"/>
        <v>-0.2088855221034599</v>
      </c>
      <c r="I579" s="277">
        <v>78.579819999999998</v>
      </c>
      <c r="J579" s="280">
        <v>96.914959999999994</v>
      </c>
      <c r="K579" s="285">
        <f t="shared" si="46"/>
        <v>-0.18918792310289345</v>
      </c>
    </row>
    <row r="580" spans="2:11" x14ac:dyDescent="0.25">
      <c r="B580" s="281">
        <v>210062</v>
      </c>
      <c r="C580" s="65" t="s">
        <v>222</v>
      </c>
      <c r="D580" s="65" t="s">
        <v>6</v>
      </c>
      <c r="E580" s="177">
        <v>9.6128396987915039</v>
      </c>
      <c r="F580" s="177">
        <v>10.670819282531738</v>
      </c>
      <c r="G580" s="98">
        <f t="shared" si="47"/>
        <v>-9.9146987286361399E-2</v>
      </c>
      <c r="I580" s="275">
        <v>12.78356</v>
      </c>
      <c r="J580" s="177">
        <v>10.645020000000001</v>
      </c>
      <c r="K580" s="98">
        <f t="shared" si="46"/>
        <v>0.20089581795055333</v>
      </c>
    </row>
    <row r="581" spans="2:11" x14ac:dyDescent="0.25">
      <c r="B581" s="281">
        <v>210062</v>
      </c>
      <c r="C581" s="65" t="s">
        <v>222</v>
      </c>
      <c r="D581" s="96" t="s">
        <v>7</v>
      </c>
      <c r="E581" s="282">
        <v>921.477783203125</v>
      </c>
      <c r="F581" s="282">
        <v>1292.9793701171875</v>
      </c>
      <c r="G581" s="98">
        <f t="shared" si="47"/>
        <v>-0.28732213019020714</v>
      </c>
      <c r="I581" s="291">
        <v>1004.53</v>
      </c>
      <c r="J581" s="282">
        <v>1031.662</v>
      </c>
      <c r="K581" s="98">
        <f t="shared" si="46"/>
        <v>-2.629931120851603E-2</v>
      </c>
    </row>
    <row r="582" spans="2:11" x14ac:dyDescent="0.25">
      <c r="B582" s="281">
        <v>210062</v>
      </c>
      <c r="C582" s="65" t="s">
        <v>222</v>
      </c>
      <c r="D582" s="65" t="s">
        <v>8</v>
      </c>
      <c r="E582" s="282">
        <v>84.328643798828125</v>
      </c>
      <c r="F582" s="282">
        <v>103.48249816894531</v>
      </c>
      <c r="G582" s="98">
        <f t="shared" si="47"/>
        <v>-0.18509269402103767</v>
      </c>
      <c r="I582" s="291">
        <v>82.818049999999999</v>
      </c>
      <c r="J582" s="282">
        <v>102.0716</v>
      </c>
      <c r="K582" s="98">
        <f t="shared" ref="K582:K620" si="48">I582/J582-1</f>
        <v>-0.1886278847397318</v>
      </c>
    </row>
    <row r="583" spans="2:11" x14ac:dyDescent="0.25">
      <c r="B583" s="281">
        <v>210062</v>
      </c>
      <c r="C583" s="65" t="s">
        <v>222</v>
      </c>
      <c r="D583" s="65" t="s">
        <v>9</v>
      </c>
      <c r="E583" s="177">
        <v>15.757199287414551</v>
      </c>
      <c r="F583" s="177">
        <v>18.588138580322266</v>
      </c>
      <c r="G583" s="98">
        <f t="shared" si="47"/>
        <v>-0.15229815942434377</v>
      </c>
      <c r="I583" s="275">
        <v>14.491809999999999</v>
      </c>
      <c r="J583" s="177">
        <v>15.79682</v>
      </c>
      <c r="K583" s="98">
        <f t="shared" si="48"/>
        <v>-8.2612196631980384E-2</v>
      </c>
    </row>
    <row r="584" spans="2:11" x14ac:dyDescent="0.25">
      <c r="B584" s="281">
        <v>210062</v>
      </c>
      <c r="C584" s="65" t="s">
        <v>222</v>
      </c>
      <c r="D584" s="96" t="s">
        <v>10</v>
      </c>
      <c r="E584" s="282">
        <v>1328.7833251953125</v>
      </c>
      <c r="F584" s="282">
        <v>1923.546875</v>
      </c>
      <c r="G584" s="98">
        <f t="shared" si="47"/>
        <v>-0.30920148478559306</v>
      </c>
      <c r="I584" s="291">
        <v>1200.183</v>
      </c>
      <c r="J584" s="282">
        <v>1612.4069999999999</v>
      </c>
      <c r="K584" s="98">
        <f t="shared" si="48"/>
        <v>-0.2556575355974019</v>
      </c>
    </row>
    <row r="585" spans="2:11" x14ac:dyDescent="0.25">
      <c r="B585" s="281">
        <v>210062</v>
      </c>
      <c r="C585" s="65" t="s">
        <v>222</v>
      </c>
      <c r="D585" s="65" t="s">
        <v>11</v>
      </c>
      <c r="E585" s="282">
        <v>44.327419281005859</v>
      </c>
      <c r="F585" s="282">
        <v>52.262451171875</v>
      </c>
      <c r="G585" s="98">
        <f t="shared" si="47"/>
        <v>-0.15183045787066662</v>
      </c>
      <c r="I585" s="291">
        <v>44.106529999999999</v>
      </c>
      <c r="J585" s="282">
        <v>52.822800000000001</v>
      </c>
      <c r="K585" s="98">
        <f t="shared" si="48"/>
        <v>-0.16500961705930017</v>
      </c>
    </row>
    <row r="586" spans="2:11" x14ac:dyDescent="0.25">
      <c r="B586" s="281">
        <v>210062</v>
      </c>
      <c r="C586" s="65" t="s">
        <v>222</v>
      </c>
      <c r="D586" s="65" t="s">
        <v>12</v>
      </c>
      <c r="E586" s="177">
        <v>55.7900390625</v>
      </c>
      <c r="F586" s="177">
        <v>45.696628570556641</v>
      </c>
      <c r="G586" s="98">
        <f t="shared" si="47"/>
        <v>0.22087866890133712</v>
      </c>
      <c r="I586" s="275">
        <v>42.487560000000002</v>
      </c>
      <c r="J586" s="177">
        <v>37.36636</v>
      </c>
      <c r="K586" s="98">
        <f t="shared" si="48"/>
        <v>0.1370537563733798</v>
      </c>
    </row>
    <row r="587" spans="2:11" x14ac:dyDescent="0.25">
      <c r="B587" s="281">
        <v>210062</v>
      </c>
      <c r="C587" s="65" t="s">
        <v>222</v>
      </c>
      <c r="D587" s="96" t="s">
        <v>13</v>
      </c>
      <c r="E587" s="282">
        <v>2473.0283203125</v>
      </c>
      <c r="F587" s="282">
        <v>2388.2177734375</v>
      </c>
      <c r="G587" s="98">
        <f t="shared" si="47"/>
        <v>3.5512065866978082E-2</v>
      </c>
      <c r="I587" s="291">
        <v>1873.979</v>
      </c>
      <c r="J587" s="282">
        <v>1973.796</v>
      </c>
      <c r="K587" s="98">
        <f t="shared" si="48"/>
        <v>-5.0571082320564065E-2</v>
      </c>
    </row>
    <row r="588" spans="2:11" x14ac:dyDescent="0.25">
      <c r="B588" s="281">
        <v>210062</v>
      </c>
      <c r="C588" s="65" t="s">
        <v>222</v>
      </c>
      <c r="D588" s="65" t="s">
        <v>234</v>
      </c>
      <c r="E588" s="282">
        <v>41.041999816894531</v>
      </c>
      <c r="F588" s="282">
        <v>55.343067169189453</v>
      </c>
      <c r="G588" s="98">
        <f t="shared" si="47"/>
        <v>-0.25840756726718972</v>
      </c>
      <c r="I588" s="291">
        <v>58.572980000000001</v>
      </c>
      <c r="J588" s="282">
        <v>51.50938</v>
      </c>
      <c r="K588" s="98">
        <f t="shared" si="48"/>
        <v>0.13713230483457584</v>
      </c>
    </row>
    <row r="589" spans="2:11" x14ac:dyDescent="0.25">
      <c r="B589" s="281">
        <v>210062</v>
      </c>
      <c r="C589" s="65" t="s">
        <v>222</v>
      </c>
      <c r="D589" s="96" t="s">
        <v>235</v>
      </c>
      <c r="E589" s="282">
        <v>4723.28955078125</v>
      </c>
      <c r="F589" s="282">
        <v>5604.744140625</v>
      </c>
      <c r="G589" s="286">
        <f t="shared" si="47"/>
        <v>-0.15726937175502476</v>
      </c>
      <c r="I589" s="291">
        <v>4078.692</v>
      </c>
      <c r="J589" s="282">
        <v>4617.8649999999998</v>
      </c>
      <c r="K589" s="286">
        <f t="shared" si="48"/>
        <v>-0.1167580689344534</v>
      </c>
    </row>
    <row r="590" spans="2:11" x14ac:dyDescent="0.25">
      <c r="B590" s="281">
        <v>210062</v>
      </c>
      <c r="C590" s="65" t="s">
        <v>222</v>
      </c>
      <c r="D590" s="96" t="s">
        <v>15</v>
      </c>
      <c r="E590" s="282">
        <v>4288.19873046875</v>
      </c>
      <c r="F590" s="282">
        <v>5239.64501953125</v>
      </c>
      <c r="G590" s="98">
        <f t="shared" si="47"/>
        <v>-0.1815860207162695</v>
      </c>
      <c r="I590" s="291">
        <v>3743.951</v>
      </c>
      <c r="J590" s="282">
        <v>4705.1559999999999</v>
      </c>
      <c r="K590" s="98">
        <f t="shared" si="48"/>
        <v>-0.20428759429017873</v>
      </c>
    </row>
    <row r="591" spans="2:11" x14ac:dyDescent="0.25">
      <c r="B591" s="281">
        <v>210062</v>
      </c>
      <c r="C591" s="65" t="s">
        <v>222</v>
      </c>
      <c r="D591" s="96" t="s">
        <v>209</v>
      </c>
      <c r="E591" s="282">
        <v>4104.8828125</v>
      </c>
      <c r="F591" s="282">
        <v>5157.79736328125</v>
      </c>
      <c r="G591" s="98">
        <f t="shared" si="47"/>
        <v>-0.20414034841248874</v>
      </c>
      <c r="I591" s="291">
        <v>3586.1120000000001</v>
      </c>
      <c r="J591" s="282">
        <v>4627.29</v>
      </c>
      <c r="K591" s="98">
        <f t="shared" si="48"/>
        <v>-0.22500815812278896</v>
      </c>
    </row>
    <row r="592" spans="2:11" ht="16.5" thickBot="1" x14ac:dyDescent="0.3">
      <c r="B592" s="283">
        <f>B591</f>
        <v>210062</v>
      </c>
      <c r="C592" s="167" t="str">
        <f>C591</f>
        <v>SOUTHERN MARYLAND</v>
      </c>
      <c r="D592" s="341" t="s">
        <v>421</v>
      </c>
      <c r="E592" s="284">
        <v>3389.971923828125</v>
      </c>
      <c r="F592" s="284">
        <v>4642.279296875</v>
      </c>
      <c r="G592" s="99">
        <f t="shared" si="47"/>
        <v>-0.26976131614697962</v>
      </c>
      <c r="I592" s="292">
        <v>3282.9720000000002</v>
      </c>
      <c r="J592" s="284">
        <v>4594.2060000000001</v>
      </c>
      <c r="K592" s="98">
        <f t="shared" si="48"/>
        <v>-0.28541036253054386</v>
      </c>
    </row>
    <row r="593" spans="2:11" x14ac:dyDescent="0.25">
      <c r="B593" s="279">
        <v>210063</v>
      </c>
      <c r="C593" s="95" t="s">
        <v>293</v>
      </c>
      <c r="D593" s="95" t="s">
        <v>233</v>
      </c>
      <c r="E593" s="280">
        <v>88.833953857421875</v>
      </c>
      <c r="F593" s="280">
        <v>111.00384521484375</v>
      </c>
      <c r="G593" s="285">
        <f t="shared" si="47"/>
        <v>-0.1997218322888985</v>
      </c>
      <c r="I593" s="277">
        <v>65.63758</v>
      </c>
      <c r="J593" s="280">
        <v>90.42971</v>
      </c>
      <c r="K593" s="285">
        <f t="shared" si="48"/>
        <v>-0.2741591231465853</v>
      </c>
    </row>
    <row r="594" spans="2:11" x14ac:dyDescent="0.25">
      <c r="B594" s="281">
        <v>210063</v>
      </c>
      <c r="C594" s="65" t="s">
        <v>293</v>
      </c>
      <c r="D594" s="65" t="s">
        <v>6</v>
      </c>
      <c r="E594" s="177">
        <v>9.149937629699707</v>
      </c>
      <c r="F594" s="177">
        <v>11.127255439758301</v>
      </c>
      <c r="G594" s="98">
        <f t="shared" si="47"/>
        <v>-0.17770040606720749</v>
      </c>
      <c r="I594" s="275">
        <v>12.22927</v>
      </c>
      <c r="J594" s="177">
        <v>10.816520000000001</v>
      </c>
      <c r="K594" s="98">
        <f t="shared" si="48"/>
        <v>0.13061039964794574</v>
      </c>
    </row>
    <row r="595" spans="2:11" x14ac:dyDescent="0.25">
      <c r="B595" s="281">
        <v>210063</v>
      </c>
      <c r="C595" s="65" t="s">
        <v>293</v>
      </c>
      <c r="D595" s="96" t="s">
        <v>7</v>
      </c>
      <c r="E595" s="282">
        <v>812.8251953125</v>
      </c>
      <c r="F595" s="282">
        <v>1235.168212890625</v>
      </c>
      <c r="G595" s="98">
        <f t="shared" si="47"/>
        <v>-0.34193157917311445</v>
      </c>
      <c r="I595" s="291">
        <v>802.69929999999999</v>
      </c>
      <c r="J595" s="282">
        <v>978.13499999999999</v>
      </c>
      <c r="K595" s="98">
        <f t="shared" si="48"/>
        <v>-0.17935734842327489</v>
      </c>
    </row>
    <row r="596" spans="2:11" x14ac:dyDescent="0.25">
      <c r="B596" s="281">
        <v>210063</v>
      </c>
      <c r="C596" s="65" t="s">
        <v>293</v>
      </c>
      <c r="D596" s="65" t="s">
        <v>8</v>
      </c>
      <c r="E596" s="282">
        <v>69.724166870117188</v>
      </c>
      <c r="F596" s="282">
        <v>101.15451812744141</v>
      </c>
      <c r="G596" s="98">
        <f t="shared" si="47"/>
        <v>-0.31071623728883868</v>
      </c>
      <c r="I596" s="291">
        <v>77.59872</v>
      </c>
      <c r="J596" s="282">
        <v>101.8661</v>
      </c>
      <c r="K596" s="98">
        <f t="shared" si="48"/>
        <v>-0.23822822312820457</v>
      </c>
    </row>
    <row r="597" spans="2:11" x14ac:dyDescent="0.25">
      <c r="B597" s="281">
        <v>210063</v>
      </c>
      <c r="C597" s="65" t="s">
        <v>293</v>
      </c>
      <c r="D597" s="65" t="s">
        <v>9</v>
      </c>
      <c r="E597" s="177">
        <v>19.393138885498047</v>
      </c>
      <c r="F597" s="177">
        <v>19.233207702636719</v>
      </c>
      <c r="G597" s="98">
        <f t="shared" si="47"/>
        <v>8.3153671157725206E-3</v>
      </c>
      <c r="I597" s="275">
        <v>15.85975</v>
      </c>
      <c r="J597" s="177">
        <v>16.444479999999999</v>
      </c>
      <c r="K597" s="98">
        <f t="shared" si="48"/>
        <v>-3.5557828523613888E-2</v>
      </c>
    </row>
    <row r="598" spans="2:11" x14ac:dyDescent="0.25">
      <c r="B598" s="281">
        <v>210063</v>
      </c>
      <c r="C598" s="65" t="s">
        <v>293</v>
      </c>
      <c r="D598" s="96" t="s">
        <v>10</v>
      </c>
      <c r="E598" s="282">
        <v>1352.1705322265625</v>
      </c>
      <c r="F598" s="282">
        <v>1945.52587890625</v>
      </c>
      <c r="G598" s="98">
        <f t="shared" si="47"/>
        <v>-0.30498455616188691</v>
      </c>
      <c r="I598" s="291">
        <v>1230.6959999999999</v>
      </c>
      <c r="J598" s="282">
        <v>1675.135</v>
      </c>
      <c r="K598" s="98">
        <f t="shared" si="48"/>
        <v>-0.26531533279407338</v>
      </c>
    </row>
    <row r="599" spans="2:11" x14ac:dyDescent="0.25">
      <c r="B599" s="281">
        <v>210063</v>
      </c>
      <c r="C599" s="65" t="s">
        <v>293</v>
      </c>
      <c r="D599" s="65" t="s">
        <v>11</v>
      </c>
      <c r="E599" s="282">
        <v>41.292633056640625</v>
      </c>
      <c r="F599" s="282">
        <v>51.156551361083984</v>
      </c>
      <c r="G599" s="98">
        <f t="shared" si="47"/>
        <v>-0.19281828117809907</v>
      </c>
      <c r="I599" s="291">
        <v>41.925319999999999</v>
      </c>
      <c r="J599" s="282">
        <v>52.71331</v>
      </c>
      <c r="K599" s="98">
        <f t="shared" si="48"/>
        <v>-0.20465400484242025</v>
      </c>
    </row>
    <row r="600" spans="2:11" x14ac:dyDescent="0.25">
      <c r="B600" s="281">
        <v>210063</v>
      </c>
      <c r="C600" s="65" t="s">
        <v>293</v>
      </c>
      <c r="D600" s="65" t="s">
        <v>12</v>
      </c>
      <c r="E600" s="177">
        <v>63.507457733154297</v>
      </c>
      <c r="F600" s="177">
        <v>45.5667724609375</v>
      </c>
      <c r="G600" s="98">
        <f t="shared" si="47"/>
        <v>0.39372297626733599</v>
      </c>
      <c r="I600" s="275">
        <v>47.1389</v>
      </c>
      <c r="J600" s="177">
        <v>37.70711</v>
      </c>
      <c r="K600" s="98">
        <f t="shared" si="48"/>
        <v>0.25013293248938995</v>
      </c>
    </row>
    <row r="601" spans="2:11" x14ac:dyDescent="0.25">
      <c r="B601" s="281">
        <v>210063</v>
      </c>
      <c r="C601" s="65" t="s">
        <v>293</v>
      </c>
      <c r="D601" s="96" t="s">
        <v>13</v>
      </c>
      <c r="E601" s="282">
        <v>2622.39013671875</v>
      </c>
      <c r="F601" s="282">
        <v>2331.0390625</v>
      </c>
      <c r="G601" s="98">
        <f t="shared" si="47"/>
        <v>0.12498764130802731</v>
      </c>
      <c r="I601" s="291">
        <v>1976.3140000000001</v>
      </c>
      <c r="J601" s="282">
        <v>1987.6669999999999</v>
      </c>
      <c r="K601" s="98">
        <f t="shared" si="48"/>
        <v>-5.7117213295787561E-3</v>
      </c>
    </row>
    <row r="602" spans="2:11" x14ac:dyDescent="0.25">
      <c r="B602" s="281">
        <v>210063</v>
      </c>
      <c r="C602" s="65" t="s">
        <v>293</v>
      </c>
      <c r="D602" s="65" t="s">
        <v>234</v>
      </c>
      <c r="E602" s="282">
        <v>57.100570678710938</v>
      </c>
      <c r="F602" s="282">
        <v>50.827888488769531</v>
      </c>
      <c r="G602" s="98">
        <f t="shared" si="47"/>
        <v>0.12341024536809875</v>
      </c>
      <c r="I602" s="291">
        <v>53.556040000000003</v>
      </c>
      <c r="J602" s="282">
        <v>45.682949999999998</v>
      </c>
      <c r="K602" s="98">
        <f t="shared" si="48"/>
        <v>0.17234197879077429</v>
      </c>
    </row>
    <row r="603" spans="2:11" x14ac:dyDescent="0.25">
      <c r="B603" s="281">
        <v>210063</v>
      </c>
      <c r="C603" s="65" t="s">
        <v>293</v>
      </c>
      <c r="D603" s="96" t="s">
        <v>235</v>
      </c>
      <c r="E603" s="282">
        <v>4787.3857421875</v>
      </c>
      <c r="F603" s="282">
        <v>5511.73291015625</v>
      </c>
      <c r="G603" s="286">
        <f t="shared" si="47"/>
        <v>-0.13141913437678088</v>
      </c>
      <c r="I603" s="291">
        <v>4009.7089999999998</v>
      </c>
      <c r="J603" s="282">
        <v>4640.9369999999999</v>
      </c>
      <c r="K603" s="286">
        <f t="shared" si="48"/>
        <v>-0.13601305081279924</v>
      </c>
    </row>
    <row r="604" spans="2:11" x14ac:dyDescent="0.25">
      <c r="B604" s="281">
        <v>210063</v>
      </c>
      <c r="C604" s="65" t="s">
        <v>293</v>
      </c>
      <c r="D604" s="96" t="s">
        <v>15</v>
      </c>
      <c r="E604" s="282">
        <v>4878.31591796875</v>
      </c>
      <c r="F604" s="282">
        <v>5075.9375</v>
      </c>
      <c r="G604" s="98">
        <f t="shared" ref="G604:G620" si="49">E604/F604-1</f>
        <v>-3.8933021147571245E-2</v>
      </c>
      <c r="I604" s="291">
        <v>4014.47</v>
      </c>
      <c r="J604" s="282">
        <v>4696.7309999999998</v>
      </c>
      <c r="K604" s="98">
        <f t="shared" si="48"/>
        <v>-0.14526294991133193</v>
      </c>
    </row>
    <row r="605" spans="2:11" x14ac:dyDescent="0.25">
      <c r="B605" s="281">
        <v>210063</v>
      </c>
      <c r="C605" s="65" t="s">
        <v>293</v>
      </c>
      <c r="D605" s="96" t="s">
        <v>209</v>
      </c>
      <c r="E605" s="282">
        <v>4716.22265625</v>
      </c>
      <c r="F605" s="282">
        <v>4957.31591796875</v>
      </c>
      <c r="G605" s="98">
        <f t="shared" si="49"/>
        <v>-4.8633830425222846E-2</v>
      </c>
      <c r="I605" s="291">
        <v>3926.723</v>
      </c>
      <c r="J605" s="282">
        <v>4656.0649999999996</v>
      </c>
      <c r="K605" s="98">
        <f t="shared" si="48"/>
        <v>-0.15664343173903283</v>
      </c>
    </row>
    <row r="606" spans="2:11" ht="16.5" thickBot="1" x14ac:dyDescent="0.3">
      <c r="B606" s="283">
        <f>B605</f>
        <v>210063</v>
      </c>
      <c r="C606" s="167" t="str">
        <f>C605</f>
        <v>UM ST. JOSEPH</v>
      </c>
      <c r="D606" s="341" t="s">
        <v>421</v>
      </c>
      <c r="E606" s="284">
        <v>4112.404296875</v>
      </c>
      <c r="F606" s="284">
        <v>4562.49560546875</v>
      </c>
      <c r="G606" s="99">
        <f t="shared" si="49"/>
        <v>-9.8650244847196422E-2</v>
      </c>
      <c r="I606" s="292">
        <v>3849.259</v>
      </c>
      <c r="J606" s="284">
        <v>4696.1940000000004</v>
      </c>
      <c r="K606" s="98">
        <f t="shared" si="48"/>
        <v>-0.1803449772304978</v>
      </c>
    </row>
    <row r="607" spans="2:11" x14ac:dyDescent="0.25">
      <c r="B607" s="279">
        <v>210065</v>
      </c>
      <c r="C607" s="95" t="s">
        <v>294</v>
      </c>
      <c r="D607" s="95" t="s">
        <v>233</v>
      </c>
      <c r="E607" s="280">
        <v>90.380294799804688</v>
      </c>
      <c r="F607" s="280">
        <v>134.85263061523438</v>
      </c>
      <c r="G607" s="285">
        <f t="shared" si="49"/>
        <v>-0.32978471100292817</v>
      </c>
      <c r="I607" s="277">
        <v>69.59299</v>
      </c>
      <c r="J607" s="280">
        <v>107.1844</v>
      </c>
      <c r="K607" s="285">
        <f t="shared" si="48"/>
        <v>-0.35071717526057899</v>
      </c>
    </row>
    <row r="608" spans="2:11" x14ac:dyDescent="0.25">
      <c r="B608" s="281">
        <v>210065</v>
      </c>
      <c r="C608" s="65" t="s">
        <v>294</v>
      </c>
      <c r="D608" s="65" t="s">
        <v>6</v>
      </c>
      <c r="E608" s="177">
        <v>9.1643819808959961</v>
      </c>
      <c r="F608" s="177">
        <v>10.108188629150391</v>
      </c>
      <c r="G608" s="98">
        <f t="shared" si="49"/>
        <v>-9.3370502162237856E-2</v>
      </c>
      <c r="I608" s="275">
        <v>9.5248209999999993</v>
      </c>
      <c r="J608" s="177">
        <v>9.8437009999999994</v>
      </c>
      <c r="K608" s="98">
        <f t="shared" si="48"/>
        <v>-3.2394319981884911E-2</v>
      </c>
    </row>
    <row r="609" spans="2:11" x14ac:dyDescent="0.25">
      <c r="B609" s="281">
        <v>210065</v>
      </c>
      <c r="C609" s="65" t="s">
        <v>294</v>
      </c>
      <c r="D609" s="96" t="s">
        <v>7</v>
      </c>
      <c r="E609" s="282">
        <v>828.27960205078125</v>
      </c>
      <c r="F609" s="282">
        <v>1363.11572265625</v>
      </c>
      <c r="G609" s="98">
        <f t="shared" si="49"/>
        <v>-0.39236296061735287</v>
      </c>
      <c r="I609" s="291">
        <v>662.86080000000004</v>
      </c>
      <c r="J609" s="282">
        <v>1055.0909999999999</v>
      </c>
      <c r="K609" s="98">
        <f t="shared" si="48"/>
        <v>-0.37175011444510464</v>
      </c>
    </row>
    <row r="610" spans="2:11" x14ac:dyDescent="0.25">
      <c r="B610" s="281">
        <v>210065</v>
      </c>
      <c r="C610" s="65" t="s">
        <v>294</v>
      </c>
      <c r="D610" s="65" t="s">
        <v>8</v>
      </c>
      <c r="E610" s="282">
        <v>68.62652587890625</v>
      </c>
      <c r="F610" s="282">
        <v>114.06800842285156</v>
      </c>
      <c r="G610" s="98">
        <f t="shared" si="49"/>
        <v>-0.3983718412571311</v>
      </c>
      <c r="I610" s="291">
        <v>70.535730000000001</v>
      </c>
      <c r="J610" s="282">
        <v>108.17270000000001</v>
      </c>
      <c r="K610" s="98">
        <f t="shared" si="48"/>
        <v>-0.34793409057923119</v>
      </c>
    </row>
    <row r="611" spans="2:11" x14ac:dyDescent="0.25">
      <c r="B611" s="281">
        <v>210065</v>
      </c>
      <c r="C611" s="65" t="s">
        <v>294</v>
      </c>
      <c r="D611" s="65" t="s">
        <v>9</v>
      </c>
      <c r="E611" s="177">
        <v>15.079476356506348</v>
      </c>
      <c r="F611" s="177">
        <v>17.493803024291992</v>
      </c>
      <c r="G611" s="98">
        <f t="shared" si="49"/>
        <v>-0.1380103951343854</v>
      </c>
      <c r="I611" s="275">
        <v>11.33581</v>
      </c>
      <c r="J611" s="177">
        <v>14.80705</v>
      </c>
      <c r="K611" s="98">
        <f t="shared" si="48"/>
        <v>-0.2344315714473848</v>
      </c>
    </row>
    <row r="612" spans="2:11" x14ac:dyDescent="0.25">
      <c r="B612" s="281">
        <v>210065</v>
      </c>
      <c r="C612" s="65" t="s">
        <v>294</v>
      </c>
      <c r="D612" s="96" t="s">
        <v>10</v>
      </c>
      <c r="E612" s="282">
        <v>1034.8521728515625</v>
      </c>
      <c r="F612" s="282">
        <v>1995.4832763671875</v>
      </c>
      <c r="G612" s="98">
        <f t="shared" si="49"/>
        <v>-0.48140273330903127</v>
      </c>
      <c r="I612" s="291">
        <v>799.57939999999996</v>
      </c>
      <c r="J612" s="282">
        <v>1601.7180000000001</v>
      </c>
      <c r="K612" s="98">
        <f t="shared" si="48"/>
        <v>-0.50079889218951157</v>
      </c>
    </row>
    <row r="613" spans="2:11" x14ac:dyDescent="0.25">
      <c r="B613" s="281">
        <v>210065</v>
      </c>
      <c r="C613" s="65" t="s">
        <v>294</v>
      </c>
      <c r="D613" s="65" t="s">
        <v>11</v>
      </c>
      <c r="E613" s="282">
        <v>42.577529907226563</v>
      </c>
      <c r="F613" s="282">
        <v>55.003643035888672</v>
      </c>
      <c r="G613" s="98">
        <f t="shared" si="49"/>
        <v>-0.22591436571854595</v>
      </c>
      <c r="I613" s="291">
        <v>41.866259999999997</v>
      </c>
      <c r="J613" s="282">
        <v>55.825339999999997</v>
      </c>
      <c r="K613" s="98">
        <f t="shared" si="48"/>
        <v>-0.25004917121866166</v>
      </c>
    </row>
    <row r="614" spans="2:11" x14ac:dyDescent="0.25">
      <c r="B614" s="281">
        <v>210065</v>
      </c>
      <c r="C614" s="65" t="s">
        <v>294</v>
      </c>
      <c r="D614" s="65" t="s">
        <v>12</v>
      </c>
      <c r="E614" s="177">
        <v>66.27294921875</v>
      </c>
      <c r="F614" s="177">
        <v>44.191520690917969</v>
      </c>
      <c r="G614" s="98">
        <f t="shared" si="49"/>
        <v>0.49967568851664579</v>
      </c>
      <c r="I614" s="275">
        <v>49.454329999999999</v>
      </c>
      <c r="J614" s="177">
        <v>36.259830000000001</v>
      </c>
      <c r="K614" s="98">
        <f t="shared" si="48"/>
        <v>0.36388753063651968</v>
      </c>
    </row>
    <row r="615" spans="2:11" x14ac:dyDescent="0.25">
      <c r="B615" s="281">
        <v>210065</v>
      </c>
      <c r="C615" s="65" t="s">
        <v>294</v>
      </c>
      <c r="D615" s="96" t="s">
        <v>13</v>
      </c>
      <c r="E615" s="282">
        <v>2821.738525390625</v>
      </c>
      <c r="F615" s="282">
        <v>2430.69482421875</v>
      </c>
      <c r="G615" s="98">
        <f t="shared" si="49"/>
        <v>0.16087733321173325</v>
      </c>
      <c r="I615" s="291">
        <v>2070.4679999999998</v>
      </c>
      <c r="J615" s="282">
        <v>2024.2170000000001</v>
      </c>
      <c r="K615" s="98">
        <f t="shared" si="48"/>
        <v>2.2848834882821301E-2</v>
      </c>
    </row>
    <row r="616" spans="2:11" x14ac:dyDescent="0.25">
      <c r="B616" s="281">
        <v>210065</v>
      </c>
      <c r="C616" s="65" t="s">
        <v>294</v>
      </c>
      <c r="D616" s="65" t="s">
        <v>234</v>
      </c>
      <c r="E616" s="282">
        <v>41.619155883789063</v>
      </c>
      <c r="F616" s="282">
        <v>51.377464294433594</v>
      </c>
      <c r="G616" s="98">
        <f t="shared" si="49"/>
        <v>-0.18993363227740645</v>
      </c>
      <c r="I616" s="291">
        <v>26.028230000000001</v>
      </c>
      <c r="J616" s="282">
        <v>44.858370000000001</v>
      </c>
      <c r="K616" s="98">
        <f t="shared" si="48"/>
        <v>-0.41976870760127927</v>
      </c>
    </row>
    <row r="617" spans="2:11" x14ac:dyDescent="0.25">
      <c r="B617" s="281">
        <v>210065</v>
      </c>
      <c r="C617" s="65" t="s">
        <v>294</v>
      </c>
      <c r="D617" s="96" t="s">
        <v>235</v>
      </c>
      <c r="E617" s="282">
        <v>4684.8701171875</v>
      </c>
      <c r="F617" s="282">
        <v>5789.29345703125</v>
      </c>
      <c r="G617" s="286">
        <f t="shared" si="49"/>
        <v>-0.19076997012517971</v>
      </c>
      <c r="I617" s="291">
        <v>3532.9079999999999</v>
      </c>
      <c r="J617" s="282">
        <v>4681.027</v>
      </c>
      <c r="K617" s="286">
        <f t="shared" si="48"/>
        <v>-0.24527074934624393</v>
      </c>
    </row>
    <row r="618" spans="2:11" x14ac:dyDescent="0.25">
      <c r="B618" s="281">
        <v>210065</v>
      </c>
      <c r="C618" s="65" t="s">
        <v>294</v>
      </c>
      <c r="D618" s="96" t="s">
        <v>15</v>
      </c>
      <c r="E618" s="282">
        <v>4887.37841796875</v>
      </c>
      <c r="F618" s="282">
        <v>5579.44970703125</v>
      </c>
      <c r="G618" s="98">
        <f t="shared" si="49"/>
        <v>-0.12403934534804539</v>
      </c>
      <c r="I618" s="291">
        <v>3893.0949999999998</v>
      </c>
      <c r="J618" s="282">
        <v>4979.9960000000001</v>
      </c>
      <c r="K618" s="98">
        <f t="shared" si="48"/>
        <v>-0.21825338815533191</v>
      </c>
    </row>
    <row r="619" spans="2:11" x14ac:dyDescent="0.25">
      <c r="B619" s="281">
        <v>210065</v>
      </c>
      <c r="C619" s="65" t="s">
        <v>294</v>
      </c>
      <c r="D619" s="96" t="s">
        <v>209</v>
      </c>
      <c r="E619" s="282">
        <v>4719.23828125</v>
      </c>
      <c r="F619" s="282">
        <v>5466.0546875</v>
      </c>
      <c r="G619" s="98">
        <f t="shared" si="49"/>
        <v>-0.13662805239725295</v>
      </c>
      <c r="I619" s="291">
        <v>3783.6640000000002</v>
      </c>
      <c r="J619" s="282">
        <v>4874.9690000000001</v>
      </c>
      <c r="K619" s="98">
        <f t="shared" si="48"/>
        <v>-0.22385885941018291</v>
      </c>
    </row>
    <row r="620" spans="2:11" ht="16.5" thickBot="1" x14ac:dyDescent="0.3">
      <c r="B620" s="283">
        <f>B619</f>
        <v>210065</v>
      </c>
      <c r="C620" s="167" t="str">
        <f>C619</f>
        <v>HC-GERMANTOWN</v>
      </c>
      <c r="D620" s="341" t="s">
        <v>421</v>
      </c>
      <c r="E620" s="284">
        <v>3560.2548828125</v>
      </c>
      <c r="F620" s="284">
        <v>4682.59765625</v>
      </c>
      <c r="G620" s="99">
        <f t="shared" si="49"/>
        <v>-0.23968379430154041</v>
      </c>
      <c r="I620" s="292">
        <v>3231.6370000000002</v>
      </c>
      <c r="J620" s="284">
        <v>4658.8680000000004</v>
      </c>
      <c r="K620" s="98">
        <f t="shared" si="48"/>
        <v>-0.30634716416090779</v>
      </c>
    </row>
    <row r="621" spans="2:11" x14ac:dyDescent="0.25">
      <c r="D621" s="95"/>
      <c r="K621" s="340"/>
    </row>
    <row r="623" spans="2:11" x14ac:dyDescent="0.25">
      <c r="D623" s="96"/>
    </row>
    <row r="626" spans="4:4" x14ac:dyDescent="0.25">
      <c r="D626" s="96"/>
    </row>
    <row r="629" spans="4:4" x14ac:dyDescent="0.25">
      <c r="D629" s="96"/>
    </row>
    <row r="631" spans="4:4" x14ac:dyDescent="0.25">
      <c r="D631" s="96"/>
    </row>
    <row r="632" spans="4:4" x14ac:dyDescent="0.25">
      <c r="D632" s="96"/>
    </row>
    <row r="633" spans="4:4" x14ac:dyDescent="0.25">
      <c r="D633" s="96"/>
    </row>
    <row r="634" spans="4:4" x14ac:dyDescent="0.25">
      <c r="D634" s="96"/>
    </row>
    <row r="637" spans="4:4" x14ac:dyDescent="0.25">
      <c r="D637" s="96"/>
    </row>
    <row r="640" spans="4:4" x14ac:dyDescent="0.25">
      <c r="D640" s="96"/>
    </row>
    <row r="643" spans="4:4" x14ac:dyDescent="0.25">
      <c r="D643" s="96"/>
    </row>
    <row r="645" spans="4:4" x14ac:dyDescent="0.25">
      <c r="D645" s="96"/>
    </row>
    <row r="646" spans="4:4" x14ac:dyDescent="0.25">
      <c r="D646" s="96"/>
    </row>
    <row r="647" spans="4:4" x14ac:dyDescent="0.25">
      <c r="D647" s="96"/>
    </row>
    <row r="648" spans="4:4" x14ac:dyDescent="0.25">
      <c r="D648" s="96"/>
    </row>
    <row r="651" spans="4:4" x14ac:dyDescent="0.25">
      <c r="D651" s="96"/>
    </row>
    <row r="654" spans="4:4" x14ac:dyDescent="0.25">
      <c r="D654" s="96"/>
    </row>
    <row r="657" spans="4:4" x14ac:dyDescent="0.25">
      <c r="D657" s="96"/>
    </row>
    <row r="659" spans="4:4" x14ac:dyDescent="0.25">
      <c r="D659" s="96"/>
    </row>
    <row r="660" spans="4:4" x14ac:dyDescent="0.25">
      <c r="D660" s="96"/>
    </row>
    <row r="661" spans="4:4" x14ac:dyDescent="0.25">
      <c r="D661" s="96"/>
    </row>
    <row r="662" spans="4:4" x14ac:dyDescent="0.25">
      <c r="D662" s="96"/>
    </row>
    <row r="665" spans="4:4" x14ac:dyDescent="0.25">
      <c r="D665" s="96"/>
    </row>
    <row r="668" spans="4:4" x14ac:dyDescent="0.25">
      <c r="D668" s="96"/>
    </row>
    <row r="671" spans="4:4" x14ac:dyDescent="0.25">
      <c r="D671" s="96"/>
    </row>
    <row r="673" spans="4:4" x14ac:dyDescent="0.25">
      <c r="D673" s="96"/>
    </row>
    <row r="674" spans="4:4" x14ac:dyDescent="0.25">
      <c r="D674" s="96"/>
    </row>
    <row r="675" spans="4:4" x14ac:dyDescent="0.25">
      <c r="D675" s="96"/>
    </row>
    <row r="676" spans="4:4" x14ac:dyDescent="0.25">
      <c r="D676" s="96"/>
    </row>
  </sheetData>
  <mergeCells count="2">
    <mergeCell ref="I2:K2"/>
    <mergeCell ref="E2:G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17C07815300348A23CFF815C10E561" ma:contentTypeVersion="10" ma:contentTypeDescription="Create a new document." ma:contentTypeScope="" ma:versionID="618c2089c54c3fa3d86eb349510c7d66">
  <xsd:schema xmlns:xsd="http://www.w3.org/2001/XMLSchema" xmlns:xs="http://www.w3.org/2001/XMLSchema" xmlns:p="http://schemas.microsoft.com/office/2006/metadata/properties" xmlns:ns2="9b63472a-7e10-40d0-8d7d-d0f4dd9f7869" xmlns:ns3="59d038db-a135-4d92-9b0e-24cf72202dc7" targetNamespace="http://schemas.microsoft.com/office/2006/metadata/properties" ma:root="true" ma:fieldsID="9e6b4ae69fe544b1a24e57ff3be0a999" ns2:_="" ns3:_="">
    <xsd:import namespace="9b63472a-7e10-40d0-8d7d-d0f4dd9f7869"/>
    <xsd:import namespace="59d038db-a135-4d92-9b0e-24cf72202d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63472a-7e10-40d0-8d7d-d0f4dd9f78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654925c-3bd7-4187-ab31-e932ed5cd6b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d038db-a135-4d92-9b0e-24cf72202dc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d1bd7c-8070-46dc-858a-e6094f281052}" ma:internalName="TaxCatchAll" ma:showField="CatchAllData" ma:web="59d038db-a135-4d92-9b0e-24cf72202d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2A17FD-7FA6-4160-9B83-19F3022F8800}">
  <ds:schemaRefs>
    <ds:schemaRef ds:uri="http://schemas.microsoft.com/sharepoint/v3/contenttype/forms"/>
  </ds:schemaRefs>
</ds:datastoreItem>
</file>

<file path=customXml/itemProps2.xml><?xml version="1.0" encoding="utf-8"?>
<ds:datastoreItem xmlns:ds="http://schemas.openxmlformats.org/officeDocument/2006/customXml" ds:itemID="{CA68035A-CE1F-43F0-9C7C-C918571DD9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63472a-7e10-40d0-8d7d-d0f4dd9f7869"/>
    <ds:schemaRef ds:uri="59d038db-a135-4d92-9b0e-24cf72202d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Tab Descriptions</vt:lpstr>
      <vt:lpstr>1 Purpose and Caveats</vt:lpstr>
      <vt:lpstr>2 MD Regions</vt:lpstr>
      <vt:lpstr>3 Data Dictionary</vt:lpstr>
      <vt:lpstr> County--&gt;</vt:lpstr>
      <vt:lpstr>4 County BM Summary</vt:lpstr>
      <vt:lpstr>5 County BM Ratios</vt:lpstr>
      <vt:lpstr>6 Benchmark MSA Descriptives</vt:lpstr>
      <vt:lpstr>7 County Cost Comparisons</vt:lpstr>
      <vt:lpstr>PSAP--&gt;</vt:lpstr>
      <vt:lpstr>8 PSAP County Shares</vt:lpstr>
      <vt:lpstr>9 PSAP Descriptives</vt:lpstr>
      <vt:lpstr>10 PSAP BM Summary</vt:lpstr>
      <vt:lpstr>11 County PSAP Compare</vt:lpstr>
      <vt:lpstr>12 PSAP Cost Ratios</vt:lpstr>
      <vt:lpstr>13 PSAP Cost Comparisons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Henderson</dc:creator>
  <cp:lastModifiedBy>Sean McClellan</cp:lastModifiedBy>
  <dcterms:created xsi:type="dcterms:W3CDTF">2019-11-15T14:21:52Z</dcterms:created>
  <dcterms:modified xsi:type="dcterms:W3CDTF">2024-10-15T18:18:12Z</dcterms:modified>
</cp:coreProperties>
</file>